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X:\KARMEN &amp; PATRICIA\MESTNA OBČINA SLOVENJ GRADEC\JN 2024 - 2028\zaklenjeni predračuni\"/>
    </mc:Choice>
  </mc:AlternateContent>
  <xr:revisionPtr revIDLastSave="0" documentId="13_ncr:1_{0FCE7CF9-EBDA-4F11-BAC9-066F2192C62D}" xr6:coauthVersionLast="47" xr6:coauthVersionMax="47" xr10:uidLastSave="{00000000-0000-0000-0000-000000000000}"/>
  <bookViews>
    <workbookView xWindow="-110" yWindow="-110" windowWidth="25820" windowHeight="13900" tabRatio="666" xr2:uid="{00000000-000D-0000-FFFF-FFFF00000000}"/>
  </bookViews>
  <sheets>
    <sheet name="PRVA OŠ SG" sheetId="11" r:id="rId1"/>
    <sheet name="DRUGA OŠ SG" sheetId="16" r:id="rId2"/>
    <sheet name="TRETJA OŠ SG" sheetId="17" r:id="rId3"/>
    <sheet name="OŠ PODGORJE PRI SG" sheetId="18" r:id="rId4"/>
    <sheet name="OŠ ŠMARTNO PRI SG" sheetId="19" r:id="rId5"/>
    <sheet name="VVZ SG" sheetId="20" r:id="rId6"/>
    <sheet name="SKLOP2_SK. PREMIJA" sheetId="13" r:id="rId7"/>
  </sheets>
  <definedNames>
    <definedName name="_xlnm._FilterDatabase" localSheetId="1" hidden="1">'DRUGA OŠ SG'!#REF!</definedName>
    <definedName name="_xlnm._FilterDatabase" localSheetId="3" hidden="1">'OŠ PODGORJE PRI SG'!#REF!</definedName>
    <definedName name="_xlnm._FilterDatabase" localSheetId="4" hidden="1">'OŠ ŠMARTNO PRI SG'!#REF!</definedName>
    <definedName name="_xlnm._FilterDatabase" localSheetId="0" hidden="1">'PRVA OŠ SG'!$I$3:$I$86</definedName>
    <definedName name="_xlnm._FilterDatabase" localSheetId="2" hidden="1">'TRETJA OŠ SG'!#REF!</definedName>
    <definedName name="_xlnm.Print_Area" localSheetId="0">'PRVA OŠ SG'!$A$1:$T$127</definedName>
    <definedName name="Potresno_zavarovanje___franšiza_5__od_zavarovalne_vsote" localSheetId="1">#REF!</definedName>
    <definedName name="Potresno_zavarovanje___franšiza_5__od_zavarovalne_vsote" localSheetId="3">#REF!</definedName>
    <definedName name="Potresno_zavarovanje___franšiza_5__od_zavarovalne_vsote" localSheetId="4">#REF!</definedName>
    <definedName name="Potresno_zavarovanje___franšiza_5__od_zavarovalne_vsote" localSheetId="2">#REF!</definedName>
    <definedName name="Potresno_zavarovanje___franšiza_5__od_zavarovalne_vsote" localSheetId="5">#REF!</definedName>
    <definedName name="Potresno_zavarovanje___franšiza_5__od_zavarovalne_vsot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3" i="20" l="1"/>
  <c r="C90" i="16"/>
  <c r="C96" i="11"/>
  <c r="G68" i="20" l="1"/>
  <c r="G74" i="20" l="1"/>
  <c r="D133" i="20"/>
  <c r="E133" i="20" s="1"/>
  <c r="G77" i="20"/>
  <c r="G76" i="20"/>
  <c r="G27" i="19" l="1"/>
  <c r="G26" i="19"/>
  <c r="G25" i="19"/>
  <c r="G24" i="19"/>
  <c r="G23" i="19"/>
  <c r="G22" i="19"/>
  <c r="G21" i="19"/>
  <c r="G20" i="19"/>
  <c r="G47" i="18"/>
  <c r="G46" i="18"/>
  <c r="D90" i="16"/>
  <c r="E90" i="16" s="1"/>
  <c r="G40" i="16"/>
  <c r="G39" i="16"/>
  <c r="G18" i="16"/>
  <c r="C22" i="13" l="1"/>
  <c r="C32" i="13" s="1"/>
  <c r="G44" i="11"/>
  <c r="G43" i="11"/>
  <c r="G32" i="11"/>
  <c r="G19" i="11"/>
  <c r="D32" i="13" l="1"/>
  <c r="E32" i="13" s="1"/>
  <c r="D22" i="13"/>
  <c r="E22" i="13" s="1"/>
  <c r="D96" i="11"/>
  <c r="E96" i="11" s="1"/>
  <c r="G25" i="20"/>
  <c r="G37" i="19"/>
  <c r="C53" i="19" l="1"/>
  <c r="D53" i="19" s="1"/>
  <c r="E53" i="19" s="1"/>
  <c r="G32" i="17"/>
  <c r="G19" i="17"/>
  <c r="G20" i="17"/>
  <c r="G21" i="17"/>
  <c r="G22" i="17"/>
  <c r="G23" i="17"/>
  <c r="G24" i="17"/>
  <c r="G25" i="17"/>
  <c r="G26" i="17"/>
  <c r="G33" i="19"/>
  <c r="C54" i="19" l="1"/>
  <c r="D54" i="19" s="1"/>
  <c r="E54" i="19" s="1"/>
  <c r="C53" i="17"/>
  <c r="D53" i="17" s="1"/>
  <c r="E53" i="17" s="1"/>
  <c r="G51" i="20"/>
  <c r="G89" i="20"/>
  <c r="C130" i="20" s="1"/>
  <c r="G87" i="20"/>
  <c r="C131" i="20" s="1"/>
  <c r="G85" i="20"/>
  <c r="G84" i="20"/>
  <c r="G83" i="20"/>
  <c r="G81" i="20"/>
  <c r="G80" i="20"/>
  <c r="G79" i="20"/>
  <c r="G78" i="20"/>
  <c r="G75" i="20"/>
  <c r="G31" i="19"/>
  <c r="G30" i="19"/>
  <c r="G29" i="19"/>
  <c r="G59" i="18"/>
  <c r="G57" i="18"/>
  <c r="C77" i="18" s="1"/>
  <c r="G55" i="18"/>
  <c r="G54" i="18"/>
  <c r="G53" i="18"/>
  <c r="G51" i="18"/>
  <c r="G50" i="18"/>
  <c r="G49" i="18"/>
  <c r="G48" i="18"/>
  <c r="G45" i="18"/>
  <c r="G44" i="18"/>
  <c r="G36" i="17"/>
  <c r="G30" i="17"/>
  <c r="G29" i="17"/>
  <c r="G28" i="17"/>
  <c r="G52" i="16"/>
  <c r="G50" i="16"/>
  <c r="G48" i="16"/>
  <c r="G47" i="16"/>
  <c r="G46" i="16"/>
  <c r="G44" i="16"/>
  <c r="G43" i="16"/>
  <c r="G42" i="16"/>
  <c r="G41" i="16"/>
  <c r="G38" i="16"/>
  <c r="G37" i="16"/>
  <c r="G56" i="11"/>
  <c r="C93" i="11" s="1"/>
  <c r="G54" i="11"/>
  <c r="C94" i="11" s="1"/>
  <c r="G52" i="11"/>
  <c r="G51" i="11"/>
  <c r="G50" i="11"/>
  <c r="C91" i="11" s="1"/>
  <c r="G48" i="11"/>
  <c r="G47" i="11"/>
  <c r="G46" i="11"/>
  <c r="G45" i="11"/>
  <c r="G42" i="11"/>
  <c r="G41" i="11"/>
  <c r="C51" i="19" l="1"/>
  <c r="D51" i="19" s="1"/>
  <c r="E51" i="19" s="1"/>
  <c r="C50" i="17"/>
  <c r="D50" i="17" s="1"/>
  <c r="E50" i="17" s="1"/>
  <c r="C128" i="20"/>
  <c r="D128" i="20" s="1"/>
  <c r="E128" i="20" s="1"/>
  <c r="C74" i="18"/>
  <c r="D74" i="18" s="1"/>
  <c r="E74" i="18" s="1"/>
  <c r="C87" i="16"/>
  <c r="D87" i="16" s="1"/>
  <c r="E87" i="16" s="1"/>
  <c r="C76" i="18"/>
  <c r="D76" i="18" s="1"/>
  <c r="E76" i="18" s="1"/>
  <c r="C52" i="17"/>
  <c r="D52" i="17" s="1"/>
  <c r="E52" i="17" s="1"/>
  <c r="C88" i="16"/>
  <c r="D88" i="16" s="1"/>
  <c r="E88" i="16" s="1"/>
  <c r="C85" i="16"/>
  <c r="D85" i="16" s="1"/>
  <c r="E85" i="16" s="1"/>
  <c r="D130" i="20"/>
  <c r="E130" i="20" s="1"/>
  <c r="D131" i="20"/>
  <c r="D77" i="18"/>
  <c r="D94" i="11"/>
  <c r="E94" i="11" s="1"/>
  <c r="D93" i="11"/>
  <c r="E93" i="11" s="1"/>
  <c r="G60" i="20"/>
  <c r="G58" i="20"/>
  <c r="G57" i="20"/>
  <c r="C20" i="13" l="1"/>
  <c r="C30" i="13" s="1"/>
  <c r="C19" i="13"/>
  <c r="D91" i="11"/>
  <c r="E91" i="11" s="1"/>
  <c r="C17" i="13"/>
  <c r="E131" i="20"/>
  <c r="E77" i="18"/>
  <c r="G62" i="11"/>
  <c r="C95" i="11" s="1"/>
  <c r="D19" i="13" l="1"/>
  <c r="E19" i="13" s="1"/>
  <c r="C29" i="13"/>
  <c r="D29" i="13" s="1"/>
  <c r="E29" i="13" s="1"/>
  <c r="C27" i="13"/>
  <c r="D27" i="13" s="1"/>
  <c r="E27" i="13" s="1"/>
  <c r="D20" i="13"/>
  <c r="E20" i="13" s="1"/>
  <c r="D17" i="13"/>
  <c r="E17" i="13" s="1"/>
  <c r="D30" i="13"/>
  <c r="D95" i="11"/>
  <c r="E95" i="11" s="1"/>
  <c r="G97" i="20"/>
  <c r="C132" i="20" s="1"/>
  <c r="G43" i="19"/>
  <c r="G66" i="18"/>
  <c r="G42" i="17"/>
  <c r="G58" i="16"/>
  <c r="C89" i="16" l="1"/>
  <c r="D89" i="16" s="1"/>
  <c r="E89" i="16" s="1"/>
  <c r="C54" i="17"/>
  <c r="D54" i="17" s="1"/>
  <c r="E54" i="17" s="1"/>
  <c r="C78" i="18"/>
  <c r="D78" i="18" s="1"/>
  <c r="E78" i="18" s="1"/>
  <c r="C55" i="19"/>
  <c r="D55" i="19" s="1"/>
  <c r="E55" i="19" s="1"/>
  <c r="D132" i="20"/>
  <c r="E132" i="20" s="1"/>
  <c r="E30" i="13"/>
  <c r="G66" i="20"/>
  <c r="G49" i="20"/>
  <c r="G43" i="20"/>
  <c r="G41" i="20"/>
  <c r="G35" i="20"/>
  <c r="G33" i="20"/>
  <c r="G27" i="20"/>
  <c r="G17" i="20"/>
  <c r="G16" i="20"/>
  <c r="G35" i="19"/>
  <c r="G19" i="19"/>
  <c r="G18" i="19"/>
  <c r="G17" i="19"/>
  <c r="G16" i="19"/>
  <c r="G38" i="18"/>
  <c r="G36" i="18"/>
  <c r="G35" i="18"/>
  <c r="G29" i="18"/>
  <c r="G27" i="18"/>
  <c r="G26" i="18"/>
  <c r="G20" i="18"/>
  <c r="G18" i="18"/>
  <c r="G17" i="18"/>
  <c r="G16" i="18"/>
  <c r="G34" i="17"/>
  <c r="G18" i="17"/>
  <c r="G17" i="17"/>
  <c r="G16" i="17"/>
  <c r="G31" i="16"/>
  <c r="G29" i="16"/>
  <c r="G28" i="16"/>
  <c r="G27" i="16"/>
  <c r="G21" i="16"/>
  <c r="G19" i="16"/>
  <c r="G17" i="16"/>
  <c r="G16" i="16"/>
  <c r="C50" i="19" l="1"/>
  <c r="D50" i="19" s="1"/>
  <c r="C21" i="13"/>
  <c r="C31" i="13" s="1"/>
  <c r="D31" i="13" s="1"/>
  <c r="E31" i="13" s="1"/>
  <c r="C86" i="16"/>
  <c r="D86" i="16" s="1"/>
  <c r="E86" i="16" s="1"/>
  <c r="C84" i="16"/>
  <c r="C129" i="20"/>
  <c r="D129" i="20" s="1"/>
  <c r="E129" i="20" s="1"/>
  <c r="C75" i="18"/>
  <c r="D75" i="18" s="1"/>
  <c r="E75" i="18" s="1"/>
  <c r="C73" i="18"/>
  <c r="C51" i="17"/>
  <c r="D51" i="17" s="1"/>
  <c r="E51" i="17" s="1"/>
  <c r="C52" i="19"/>
  <c r="D52" i="19" s="1"/>
  <c r="E52" i="19" s="1"/>
  <c r="C127" i="20"/>
  <c r="D127" i="20" s="1"/>
  <c r="C49" i="17"/>
  <c r="D49" i="17" s="1"/>
  <c r="E49" i="17" s="1"/>
  <c r="G35" i="11"/>
  <c r="G33" i="11"/>
  <c r="G31" i="11"/>
  <c r="G30" i="11"/>
  <c r="G29" i="11"/>
  <c r="G23" i="11"/>
  <c r="G21" i="11"/>
  <c r="G20" i="11"/>
  <c r="G18" i="11"/>
  <c r="G17" i="11"/>
  <c r="G16" i="11"/>
  <c r="D21" i="13" l="1"/>
  <c r="E21" i="13" s="1"/>
  <c r="E55" i="17"/>
  <c r="C92" i="11"/>
  <c r="C90" i="11"/>
  <c r="C91" i="16"/>
  <c r="C55" i="17"/>
  <c r="C79" i="18"/>
  <c r="D55" i="17"/>
  <c r="C134" i="20"/>
  <c r="E127" i="20"/>
  <c r="E134" i="20" s="1"/>
  <c r="D134" i="20"/>
  <c r="C56" i="19"/>
  <c r="E50" i="19"/>
  <c r="E56" i="19" s="1"/>
  <c r="D56" i="19"/>
  <c r="D73" i="18"/>
  <c r="D79" i="18" s="1"/>
  <c r="D84" i="16"/>
  <c r="D91" i="16" s="1"/>
  <c r="D92" i="11" l="1"/>
  <c r="E92" i="11" s="1"/>
  <c r="C18" i="13"/>
  <c r="D90" i="11"/>
  <c r="E90" i="11" s="1"/>
  <c r="C16" i="13"/>
  <c r="C26" i="13" s="1"/>
  <c r="E73" i="18"/>
  <c r="E79" i="18" s="1"/>
  <c r="E84" i="16"/>
  <c r="E91" i="16" s="1"/>
  <c r="C97" i="11"/>
  <c r="C28" i="13" l="1"/>
  <c r="D28" i="13" s="1"/>
  <c r="E28" i="13" s="1"/>
  <c r="D16" i="13"/>
  <c r="E16" i="13" s="1"/>
  <c r="D26" i="13"/>
  <c r="E97" i="11"/>
  <c r="D97" i="11"/>
  <c r="D18" i="13"/>
  <c r="E18" i="13" s="1"/>
  <c r="C23" i="13"/>
  <c r="D33" i="13" l="1"/>
  <c r="E23" i="13"/>
  <c r="D23" i="13"/>
  <c r="E26" i="13"/>
  <c r="E33" i="13" s="1"/>
  <c r="C33" i="13"/>
</calcChain>
</file>

<file path=xl/sharedStrings.xml><?xml version="1.0" encoding="utf-8"?>
<sst xmlns="http://schemas.openxmlformats.org/spreadsheetml/2006/main" count="1039" uniqueCount="190">
  <si>
    <t>Požarno zavarovanje</t>
  </si>
  <si>
    <t>I.</t>
  </si>
  <si>
    <t>II.</t>
  </si>
  <si>
    <t>Zavarovane nevarnosti</t>
  </si>
  <si>
    <t>Način
zavarovanja</t>
  </si>
  <si>
    <t>Zavarovalna 
vsota</t>
  </si>
  <si>
    <t>Zavarovanje odgovornosti</t>
  </si>
  <si>
    <t>Predmet zavarovanja</t>
  </si>
  <si>
    <t>Vlomsko zavarovanje</t>
  </si>
  <si>
    <t>Premijska
stopnja</t>
  </si>
  <si>
    <t>Na I. riziko</t>
  </si>
  <si>
    <t>PONUDNIK:</t>
  </si>
  <si>
    <t>Strojelom</t>
  </si>
  <si>
    <t>Strojelomno zavarovanje</t>
  </si>
  <si>
    <t xml:space="preserve"> </t>
  </si>
  <si>
    <t>Žig</t>
  </si>
  <si>
    <t>Podpis:</t>
  </si>
  <si>
    <t>Datum:</t>
  </si>
  <si>
    <t>Na dogovorjeno novo vrednost</t>
  </si>
  <si>
    <t>SKUPAJ</t>
  </si>
  <si>
    <t xml:space="preserve">Požarno zavarovanje </t>
  </si>
  <si>
    <t xml:space="preserve">Strojelomno zavarovanje </t>
  </si>
  <si>
    <t>Ponujena letna zavarovalna premija in premijska stopnja pri vseh tabelah vsebujeta vsa doplačila in popuste.</t>
  </si>
  <si>
    <t>Tabela</t>
  </si>
  <si>
    <t>Znesek 
8,5 % DPZP v EUR</t>
  </si>
  <si>
    <t xml:space="preserve">Skupna ponudbena premija za obdobje 12 mesecev v EUR
brez DPZP </t>
  </si>
  <si>
    <t xml:space="preserve">Skupna ponudbena premija za obdobje 12 mesecev v EUR
z 8,5 % DPZP </t>
  </si>
  <si>
    <t>AO</t>
  </si>
  <si>
    <t>AO+</t>
  </si>
  <si>
    <t>AK</t>
  </si>
  <si>
    <t>III.</t>
  </si>
  <si>
    <t>Temeljne: požar, strela, eksplozija, vihar, toča, udarec lastnega motornega vozila, padec letala, manifestacije in demonstracije</t>
  </si>
  <si>
    <t xml:space="preserve">1. Osebna vozila </t>
  </si>
  <si>
    <t>Znamka vozila</t>
  </si>
  <si>
    <t>Ccm</t>
  </si>
  <si>
    <t>Asistenca</t>
  </si>
  <si>
    <t>IV.</t>
  </si>
  <si>
    <t>Zavarovanje stekla</t>
  </si>
  <si>
    <t>Zavarovanje računalnikov</t>
  </si>
  <si>
    <t>Ograja je vključena v zavarovalne vsote objektov na vseh lokacijah, kjer se nahaja. Za ograjo veljajo enake temeljne in dodatne požarne nevarnosti kot za objekte.</t>
  </si>
  <si>
    <t>Številka šasije</t>
  </si>
  <si>
    <t>Franšiza</t>
  </si>
  <si>
    <t xml:space="preserve">Dodatno: </t>
  </si>
  <si>
    <t>Nosilnost (kg)</t>
  </si>
  <si>
    <t>Moč (kW)</t>
  </si>
  <si>
    <t>Ponudbena letna premija brez DPZP v EUR (vnos na 2 decimalki)</t>
  </si>
  <si>
    <t>ZAVAROVALEC: MESTNA OBČINA SLOVENJ GRADEC, ŠOLSKA ULICA 5, 2380 SLOVENJ GRADEC</t>
  </si>
  <si>
    <t>Poplava</t>
  </si>
  <si>
    <t>Vsa oprema in drobni inventar</t>
  </si>
  <si>
    <t>PREDRAČUN SKUPNI št.</t>
  </si>
  <si>
    <t>Skupna ponudbena premija za zavarovanje premoženja, premoženjskih interesov in zavarovanje vozil</t>
  </si>
  <si>
    <t>Zavarovanje vozil</t>
  </si>
  <si>
    <t>Zavarovalne vsote so okvirne in se v času trajanja pogodbe spreminjajo.</t>
  </si>
  <si>
    <t>Na taksirano vrednost</t>
  </si>
  <si>
    <t>Pločniki, tlakovana in asfaltirana dvorišča ter športni tereni</t>
  </si>
  <si>
    <t>Knjige in učila</t>
  </si>
  <si>
    <t>Zaloge</t>
  </si>
  <si>
    <t>Knjižno gradivo</t>
  </si>
  <si>
    <t>Umetniški predmeti</t>
  </si>
  <si>
    <t>Število reg. mest</t>
  </si>
  <si>
    <t>Registrska oznaka</t>
  </si>
  <si>
    <t>Zap. št.</t>
  </si>
  <si>
    <t>Leto izdelave</t>
  </si>
  <si>
    <t>Nezgodno</t>
  </si>
  <si>
    <t>PR AK</t>
  </si>
  <si>
    <t>PR AO</t>
  </si>
  <si>
    <t>Premijske stopnje so izražene v promilih (1/1000).</t>
  </si>
  <si>
    <t>Ime in priimek zakonitega zastopnika oziroma pooblaščene osebe:</t>
  </si>
  <si>
    <t xml:space="preserve">Število zaposlenih (redno, izredno, podjemne pogodbe) </t>
  </si>
  <si>
    <t>Letna premija brez DPZP v EUR</t>
  </si>
  <si>
    <t>Letna premija na zaposlenega brez DPZP v EUR</t>
  </si>
  <si>
    <t>VVZ Slovenj Gradec - Enota Maistrova</t>
  </si>
  <si>
    <t>VVZ Slovenj Gradec - Enota Mislinja</t>
  </si>
  <si>
    <t>ZAVAROVANJE ODGOVORNOSTI</t>
  </si>
  <si>
    <t>ZAVAROVANJE VOZIL</t>
  </si>
  <si>
    <t>Objekt</t>
  </si>
  <si>
    <t>PREDRAČUN št.</t>
  </si>
  <si>
    <t>Letni agregat</t>
  </si>
  <si>
    <t>3-kratnik zavarovalne vsote</t>
  </si>
  <si>
    <t>1. Lokacija: Prva osnovna šola Slovenj Gradec, Šercerjeva ulica 7, 2380 Slovenj Gradec</t>
  </si>
  <si>
    <t>ZAVAROVANEC: PRVA OSNOVNA ŠOLA SLOVENJ GRADEC, ŠERCERJEVA ULICA 7, 2380 SLOVENJ GRADEC</t>
  </si>
  <si>
    <t>ZAVAROVANEC: DRUGA OSNOVNA ŠOLA SLOVENJ GRADEC, KOPALIŠKA ULICA 29, 2380 SLOVENJ GRADEC</t>
  </si>
  <si>
    <t>ZAVAROVANEC: TRETJA OSNOVNA ŠOLA SLOVENJ GRADEC, ŠERCERJEVA ULICA 11, 2380 SLOVENJ GRADEC</t>
  </si>
  <si>
    <t>ZAVAROVANEC: OSNOVNA ŠOLA PODGORJE PRI SLOVENJ GRADCU, PODGORJE 172, 2381 PODGORJE PRI SLOVENJ GRADCU</t>
  </si>
  <si>
    <t>ZAVAROVANEC: OSNOVNA ŠOLA ŠMARTNO PRI SLOVENJ GRADCU, ŠMARTNO PRI SLOVENJ GRADCU 69, 2383 ŠMARTNO PRI SLOVENJ GRADCU</t>
  </si>
  <si>
    <t>ZAVAROVANEC: VZGOJNO VARSTVENI ZAVOD SLOVENJ GRADEC, MAISTROVA ULICA 2a, 2380 SLOVENJ GRADEC</t>
  </si>
  <si>
    <t>1. Lokacija: Druga osnovna šola Slovenj Gradec, Kopališka ulica 29, 2380 Slovenj Gradec</t>
  </si>
  <si>
    <t>2. Lokacija: Podružnična osnovna šola Pameče - Troblje, Pameče 134, 2380 Slovenj Gradec</t>
  </si>
  <si>
    <t>2. Lokacija: Podružnična osnovna šola Sele - Vrhe, Sele 1, 2380 Slovenj Gradec</t>
  </si>
  <si>
    <t>1. Lokacija: Tretja osnovna šola Slovenj Gradec, Šercerjeva ulica 11, 2380 Slovenj Gradec</t>
  </si>
  <si>
    <t xml:space="preserve">1. Lokacija: Osnovna šola Podgorje pri Slovenj Gradcu, Podgorje 172, 2381 Podgorje pri Slovenj Gradcu </t>
  </si>
  <si>
    <t xml:space="preserve">2. Lokacija: Podružnična osnovna šola Šmiklavž, Vodriž 8, 2381 Podgorje pri Slovenj Gradcu </t>
  </si>
  <si>
    <t xml:space="preserve">3. Lokacija: Podružnična osnovna šola Razbor, Zgornji Razbor 8, 2381 Podgorje pri Slovenj Gradcu </t>
  </si>
  <si>
    <t>1. Lokacija: Osnovna šola Šmartno pri Slovenj Gradcu, Šmartno pri Slovenj Gradcu 69, 2383 Šmartno pri Slovenj Gradcu</t>
  </si>
  <si>
    <t>1. Lokacija: VVZ Slovenj Gradec - Enota Maistrova, Maistrova ulica 2a, 2380 Slovenj Gradec</t>
  </si>
  <si>
    <t>2. Lokacija: VVZ Slovenj Gradec - Enota Celjska, Celjska cesta 29, 2380 Slovenj Gradec</t>
  </si>
  <si>
    <t>3. Lokacija: VVZ Slovenj Gradec - Enota Pameče, Pameče 59, 2380 Slovenj Gradec</t>
  </si>
  <si>
    <t>4. Lokacija: VVZ Slovenj Gradec - Enota Legen, Zidanškova ulica 39, 2380 Slovenj Gradec</t>
  </si>
  <si>
    <t xml:space="preserve">5. Lokacija: VVZ Slovenj Gradec - Enota Podgorje, Podgorje 173, 2381 Podgorje pri Slovenj Gradcu </t>
  </si>
  <si>
    <t>6. Lokacija: VVZ Slovenj Gradec - Enota Mislinja, Šentlenart 31, 2382 Mislinja</t>
  </si>
  <si>
    <t>7. Lokacija: VVZ Slovenj Gradec - Enota Šmartno, Šmartno pri Slovenj Gradcu 69a, 2383 Šmartno pri Slovenj Gradcu</t>
  </si>
  <si>
    <t xml:space="preserve">1. Tovorna vozila </t>
  </si>
  <si>
    <t xml:space="preserve">2. Tovorna vozila </t>
  </si>
  <si>
    <t>Skupna ponudbena premija za zavarovanje premoženja in premoženjskih interesov</t>
  </si>
  <si>
    <t>Splošna civilna odgovornost z vključeno delodajalčevo odgovornostjo in proizvajalčevo odgovornostjo za prehrambene izdelke in pijačo (zastrupitev s hrano ali pijačo)</t>
  </si>
  <si>
    <t xml:space="preserve">Citroen Berlingo Multispace 1,6 VTI </t>
  </si>
  <si>
    <t>SG UV-925</t>
  </si>
  <si>
    <t>VF77J5FS0BJ807647</t>
  </si>
  <si>
    <t>DA</t>
  </si>
  <si>
    <t>Dodatno - delne AK kombinacije</t>
  </si>
  <si>
    <t>Citroen Berlingo Furgon 1,6 HDi X L1</t>
  </si>
  <si>
    <t>SG DC-291</t>
  </si>
  <si>
    <t>VF77A9HTCAJ753718</t>
  </si>
  <si>
    <t>VW Caddy 2,0 TDI Maxi Trendline</t>
  </si>
  <si>
    <t>SG FK-508</t>
  </si>
  <si>
    <t>WV2ZZZ2KZJX020452</t>
  </si>
  <si>
    <t>-</t>
  </si>
  <si>
    <t>VW Caddy Furgon 1,4 16V</t>
  </si>
  <si>
    <t>VW Caddy Furgon 1,9 TDI KRPAN</t>
  </si>
  <si>
    <t>SG H2-773</t>
  </si>
  <si>
    <t>WV1ZZZ2KZ7X110288</t>
  </si>
  <si>
    <t>SG RR-474</t>
  </si>
  <si>
    <t>WV1ZZZ2KZAX137081</t>
  </si>
  <si>
    <t>Požarno zavarovanje - DODATNE NEVARNOSTI</t>
  </si>
  <si>
    <t>Objekti</t>
  </si>
  <si>
    <t>Izliv vode (tudi izliv vode iz odprtih pip)</t>
  </si>
  <si>
    <t>Vsa oprema in drobni inventar v objektih</t>
  </si>
  <si>
    <t>Vdor meteorne vode s strehe, žled in zmrzal</t>
  </si>
  <si>
    <t>Objekti, zunanja ureditev, zapornice in ograje</t>
  </si>
  <si>
    <t>Vandalizem in objestna dejanja</t>
  </si>
  <si>
    <t>Udarec neznanega motornega vozila</t>
  </si>
  <si>
    <t xml:space="preserve">Oprema, stroji, aparati in drobni inventar </t>
  </si>
  <si>
    <t xml:space="preserve">Vlomska tatvina in rop </t>
  </si>
  <si>
    <t xml:space="preserve">Razširitev za škodo na objektu (višji stroški popravila) </t>
  </si>
  <si>
    <t>Stvari, ki so sestavni del zgradbe ali so z zunanje strani fiksno pritrjene na zgradbo</t>
  </si>
  <si>
    <t>Poškodovanje ali navadna tatvina</t>
  </si>
  <si>
    <t>Elektronski in prenosni računalniki, vsa računalniška oprema, multifunkcijske naprave, fotokopirni stroji, projektorji, TV-ji, kamere, pametni telefoni, tablice itd.</t>
  </si>
  <si>
    <t>Vsako poškodovanje, uničenje ali izginitev</t>
  </si>
  <si>
    <t xml:space="preserve">Zavarovanje stekla </t>
  </si>
  <si>
    <t>Počenje, lom in razbitje</t>
  </si>
  <si>
    <t>Na I. riziko (zavarovalne vsote I. rizika veljajo za vsako posamezno lokacijo)</t>
  </si>
  <si>
    <t>Zavarovanje splošne civilne odgovornosti (območje kritja: Evropa)</t>
  </si>
  <si>
    <t>ZV za osebe in stvari: 150.000 EUR</t>
  </si>
  <si>
    <t>VSE LOKACIJE:</t>
  </si>
  <si>
    <t>OBR-1</t>
  </si>
  <si>
    <t>Oprema in drobni inventar</t>
  </si>
  <si>
    <t>Objekt - Prva osnovna šola Slovenj Gradec s telovadnico</t>
  </si>
  <si>
    <t>Stroji in aparati ter mehanska oprema</t>
  </si>
  <si>
    <t>Objekt - Podružnična osnovna šola Sele - Vrhe</t>
  </si>
  <si>
    <t>Na flotantni način</t>
  </si>
  <si>
    <t>Oprema in drobni inventar v objektih</t>
  </si>
  <si>
    <t>Objekti, zapornice in ograje</t>
  </si>
  <si>
    <t xml:space="preserve">Oprema s stroji in aparati ter drobni inventar </t>
  </si>
  <si>
    <t>Na flotanten način</t>
  </si>
  <si>
    <t>Objekt - Podružnična osnovna šola Pameče - Troblje s telovadnico</t>
  </si>
  <si>
    <t>Objekt - Druga osnovna šola Slovenj Gradec</t>
  </si>
  <si>
    <t xml:space="preserve">Objekt - Tretja osnovna šola Slovenj Gradec s telovadnico </t>
  </si>
  <si>
    <t>Objekt - Osnovna šola Šmartno pri Slovenj Gradcu s telovadnico</t>
  </si>
  <si>
    <t>V.</t>
  </si>
  <si>
    <t>Izjavljamo, da smo proučili ter se strinjamo z vsebino razpisne dokumentacije za predmet naročila »Zavarovanje premoženja, premoženjskih interesov vključno z zavarovanjem vozil Mestne občine Slovenj Gradec in pripadajočih zavodov.«.</t>
  </si>
  <si>
    <t>Nova nabavna vrednost skupaj z dodatno opremo (z DDV)</t>
  </si>
  <si>
    <t>AO: zakonsko predpisane zavarovalne vsote</t>
  </si>
  <si>
    <t>AO+: 100.000 EUR</t>
  </si>
  <si>
    <t>AK: po vozilih; v vrednost vozila je vključena vsa dodatna oprema</t>
  </si>
  <si>
    <t>ZAVAROVANEC: ZAVODI V OKVIRU MESTNE OBČINE SLOVENJ GRADEC</t>
  </si>
  <si>
    <t>Objekt - Osnovna šola Podgorje pri Slovenj Gradcu s telovadnico (v kritje je vključena tudi sončna elektrarna)</t>
  </si>
  <si>
    <t>Objekt - Podružnična osnovna šola Razbor</t>
  </si>
  <si>
    <t xml:space="preserve">Objekt - Podružnična osnovna šola Šmiklavž
</t>
  </si>
  <si>
    <t>Skupna ponudbena premija za zavarovanje premoženja, premoženjskih interesov in zavarovanje vozil (SKLOP 2)</t>
  </si>
  <si>
    <t>OBR-SK</t>
  </si>
  <si>
    <t>brez</t>
  </si>
  <si>
    <t>2. Delovna vozila</t>
  </si>
  <si>
    <t>Parkovni traktor Toro ZS 4200 T</t>
  </si>
  <si>
    <t>KRAJA - kritje škode zaradi tatvine, vlomske in roparske tatvine vozila ali delov vozila, protipravnega odvzema vozila ter tatvino avtomobilskih ključev s stroškom menjave ključavnic na vozilu</t>
  </si>
  <si>
    <t>DIVJAD - kritje škode na vozilu, ki nastane z neposrednim dotikom divjadi ali domačih živali, ne pa tudi nadaljnje škode, čeprav je v zvezi s trkom živali</t>
  </si>
  <si>
    <t>STEKLA, SVETLOBNA TELESA IN OGLEDALA - kritje škode, ki nastane zaradi razbitja, poškodovanja ali tatvine vgrajenih stekel, svetlobnih teles in ogledal na motornem vozilu</t>
  </si>
  <si>
    <t>PARKIRIŠČE - kritje škode na parkiranem vozilu, ki je nedvomno nastala zaradi neposrednega dotika oziroma trčenja neznanega motornega vozila</t>
  </si>
  <si>
    <t>NADOMESTNO VOZILO - kritje stroškov najema nadomestnega vozila</t>
  </si>
  <si>
    <t>KRAJA,DIVJAD,STEKLA, SVET.TELESA,OGLEDALA, 
PARKIRŠČE,NADOM.VOZILO</t>
  </si>
  <si>
    <t>KRAJA,DIVJAD,STEKLA, SVET.TELESA,OGLEDALA</t>
  </si>
  <si>
    <t xml:space="preserve">V primeru, da bo naša ponudba sprejeta, bomo z naročnikom podpisali pogodbo. Veljavnost ponudbe je najmanj 120 dni od roka za oddajo ponudbe. Izjavljamo, da je naša ponudba izdelana v skladu z navodili naročnika. </t>
  </si>
  <si>
    <t>Stroji in aparati</t>
  </si>
  <si>
    <t>Stroji in aparati ter sončna elektrarna</t>
  </si>
  <si>
    <t xml:space="preserve">Stroji in aparati </t>
  </si>
  <si>
    <t>Oprema in drobni inventar ter igrala</t>
  </si>
  <si>
    <t>Stekla v oknih in vratih ter vse ostale steklene površine, stekleni lestenci, stekleni zidaki, košarkarske table, umivalniki, sanitarna keramika, spomeniki ipd.</t>
  </si>
  <si>
    <t>Elektronski in prenosni računalniki, vsa računalniška oprema, multifunkcijske naprave, fotokopirni stroji, projektorji, TV-ji, kamere, pametni telefoni, tablice, optika, itd.</t>
  </si>
  <si>
    <t>Zavarovalne vsote so okvirne in se v času trajanja pogodbe spreminjajo. Cena na enoto se v času trajanja pogodbe ne spreminja.</t>
  </si>
  <si>
    <t xml:space="preserve">Skupna ponudbena premija za obdobje 48 mesecev v EUR
brez DPZP </t>
  </si>
  <si>
    <t xml:space="preserve">Skupna ponudbena premija za obdobje 48 mesecev v EUR
z 8,5 % DPZP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</si>
</sst>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.00\ &quot;EUR&quot;_-;\-* #,##0.00\ &quot;EUR&quot;_-;_-* &quot;-&quot;??\ &quot;EUR&quot;_-;_-@_-"/>
    <numFmt numFmtId="165" formatCode="0.0000"/>
    <numFmt numFmtId="166" formatCode="#,##0\ [$EUR]"/>
    <numFmt numFmtId="167" formatCode="0.000000"/>
    <numFmt numFmtId="168" formatCode="_-* #,##0.00\ _S_I_T_-;\-* #,##0.00\ _S_I_T_-;_-* &quot;-&quot;??\ _S_I_T_-;_-@_-"/>
    <numFmt numFmtId="169" formatCode="#,##0.00\ [$EUR]"/>
  </numFmts>
  <fonts count="3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1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name val="Arial CE"/>
      <charset val="238"/>
    </font>
    <font>
      <sz val="1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sz val="13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i/>
      <sz val="12"/>
      <color rgb="FFFF0000"/>
      <name val="Calibri"/>
      <family val="2"/>
      <charset val="238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49">
    <xf numFmtId="0" fontId="0" fillId="0" borderId="0"/>
    <xf numFmtId="0" fontId="2" fillId="0" borderId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2" borderId="0" applyNumberFormat="0" applyBorder="0" applyAlignment="0" applyProtection="0"/>
    <xf numFmtId="0" fontId="4" fillId="6" borderId="0" applyNumberFormat="0" applyBorder="0" applyAlignment="0" applyProtection="0"/>
    <xf numFmtId="0" fontId="5" fillId="23" borderId="8" applyNumberFormat="0" applyAlignment="0" applyProtection="0"/>
    <xf numFmtId="0" fontId="6" fillId="24" borderId="9" applyNumberFormat="0" applyAlignment="0" applyProtection="0"/>
    <xf numFmtId="0" fontId="7" fillId="0" borderId="0" applyNumberFormat="0" applyFill="0" applyBorder="0" applyAlignment="0" applyProtection="0"/>
    <xf numFmtId="0" fontId="8" fillId="7" borderId="0" applyNumberFormat="0" applyBorder="0" applyAlignment="0" applyProtection="0"/>
    <xf numFmtId="0" fontId="9" fillId="0" borderId="10" applyNumberFormat="0" applyFill="0" applyAlignment="0" applyProtection="0"/>
    <xf numFmtId="0" fontId="10" fillId="0" borderId="11" applyNumberFormat="0" applyFill="0" applyAlignment="0" applyProtection="0"/>
    <xf numFmtId="0" fontId="11" fillId="0" borderId="12" applyNumberFormat="0" applyFill="0" applyAlignment="0" applyProtection="0"/>
    <xf numFmtId="0" fontId="11" fillId="0" borderId="0" applyNumberFormat="0" applyFill="0" applyBorder="0" applyAlignment="0" applyProtection="0"/>
    <xf numFmtId="0" fontId="12" fillId="10" borderId="8" applyNumberFormat="0" applyAlignment="0" applyProtection="0"/>
    <xf numFmtId="0" fontId="13" fillId="0" borderId="13" applyNumberFormat="0" applyFill="0" applyAlignment="0" applyProtection="0"/>
    <xf numFmtId="0" fontId="14" fillId="25" borderId="0" applyNumberFormat="0" applyBorder="0" applyAlignment="0" applyProtection="0"/>
    <xf numFmtId="0" fontId="2" fillId="26" borderId="14" applyNumberFormat="0" applyFont="0" applyAlignment="0" applyProtection="0"/>
    <xf numFmtId="0" fontId="15" fillId="23" borderId="15" applyNumberFormat="0" applyAlignment="0" applyProtection="0"/>
    <xf numFmtId="0" fontId="16" fillId="0" borderId="0" applyNumberFormat="0" applyFill="0" applyBorder="0" applyAlignment="0" applyProtection="0"/>
    <xf numFmtId="0" fontId="1" fillId="0" borderId="16" applyNumberFormat="0" applyFill="0" applyAlignment="0" applyProtection="0"/>
    <xf numFmtId="0" fontId="17" fillId="0" borderId="0" applyNumberFormat="0" applyFill="0" applyBorder="0" applyAlignment="0" applyProtection="0"/>
    <xf numFmtId="44" fontId="18" fillId="0" borderId="0" applyFont="0" applyFill="0" applyBorder="0" applyAlignment="0" applyProtection="0"/>
    <xf numFmtId="0" fontId="20" fillId="0" borderId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1" fillId="4" borderId="1" applyProtection="0">
      <alignment horizontal="center"/>
    </xf>
    <xf numFmtId="0" fontId="18" fillId="0" borderId="0"/>
  </cellStyleXfs>
  <cellXfs count="168">
    <xf numFmtId="0" fontId="0" fillId="0" borderId="0" xfId="0"/>
    <xf numFmtId="167" fontId="23" fillId="28" borderId="4" xfId="0" applyNumberFormat="1" applyFont="1" applyFill="1" applyBorder="1" applyAlignment="1" applyProtection="1">
      <alignment horizontal="center" vertical="center" wrapText="1"/>
      <protection locked="0"/>
    </xf>
    <xf numFmtId="167" fontId="23" fillId="28" borderId="1" xfId="0" applyNumberFormat="1" applyFont="1" applyFill="1" applyBorder="1" applyAlignment="1" applyProtection="1">
      <alignment horizontal="center" vertical="center" wrapText="1"/>
      <protection locked="0"/>
    </xf>
    <xf numFmtId="4" fontId="27" fillId="28" borderId="1" xfId="0" applyNumberFormat="1" applyFont="1" applyFill="1" applyBorder="1" applyAlignment="1" applyProtection="1">
      <alignment vertical="center"/>
      <protection locked="0"/>
    </xf>
    <xf numFmtId="13" fontId="23" fillId="28" borderId="17" xfId="43" applyNumberFormat="1" applyFont="1" applyFill="1" applyBorder="1" applyAlignment="1" applyProtection="1">
      <alignment horizontal="left" vertical="top"/>
      <protection locked="0"/>
    </xf>
    <xf numFmtId="13" fontId="23" fillId="0" borderId="0" xfId="43" applyNumberFormat="1" applyFont="1" applyFill="1" applyBorder="1" applyAlignment="1" applyProtection="1">
      <alignment horizontal="left" vertical="top"/>
    </xf>
    <xf numFmtId="168" fontId="27" fillId="2" borderId="1" xfId="46" applyFont="1" applyFill="1" applyBorder="1" applyAlignment="1" applyProtection="1">
      <alignment horizontal="center" vertical="center" wrapText="1"/>
    </xf>
    <xf numFmtId="2" fontId="23" fillId="28" borderId="1" xfId="0" applyNumberFormat="1" applyFont="1" applyFill="1" applyBorder="1" applyAlignment="1" applyProtection="1">
      <alignment horizontal="center" vertical="center" wrapText="1"/>
      <protection locked="0"/>
    </xf>
    <xf numFmtId="44" fontId="18" fillId="0" borderId="0" xfId="43" applyFont="1" applyBorder="1" applyAlignment="1" applyProtection="1">
      <alignment horizontal="center" vertical="top"/>
    </xf>
    <xf numFmtId="44" fontId="23" fillId="0" borderId="0" xfId="43" applyFont="1" applyBorder="1" applyAlignment="1" applyProtection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30" fillId="0" borderId="0" xfId="0" applyFont="1" applyAlignment="1">
      <alignment horizontal="left" vertical="center" wrapText="1"/>
    </xf>
    <xf numFmtId="0" fontId="30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165" fontId="0" fillId="0" borderId="0" xfId="0" applyNumberFormat="1" applyAlignment="1">
      <alignment horizontal="center" vertical="top"/>
    </xf>
    <xf numFmtId="0" fontId="0" fillId="0" borderId="0" xfId="0" applyAlignment="1">
      <alignment vertical="center" wrapText="1"/>
    </xf>
    <xf numFmtId="0" fontId="26" fillId="0" borderId="0" xfId="0" applyFont="1" applyAlignment="1">
      <alignment horizontal="center" vertical="top"/>
    </xf>
    <xf numFmtId="0" fontId="23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/>
    </xf>
    <xf numFmtId="164" fontId="23" fillId="2" borderId="1" xfId="0" applyNumberFormat="1" applyFont="1" applyFill="1" applyBorder="1" applyAlignment="1">
      <alignment horizontal="center" vertical="center" wrapText="1"/>
    </xf>
    <xf numFmtId="165" fontId="23" fillId="2" borderId="1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top"/>
    </xf>
    <xf numFmtId="0" fontId="23" fillId="3" borderId="1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166" fontId="23" fillId="0" borderId="1" xfId="0" applyNumberFormat="1" applyFont="1" applyBorder="1" applyAlignment="1">
      <alignment horizontal="right" vertical="center" wrapText="1"/>
    </xf>
    <xf numFmtId="4" fontId="23" fillId="4" borderId="1" xfId="0" applyNumberFormat="1" applyFont="1" applyFill="1" applyBorder="1" applyAlignment="1">
      <alignment horizontal="right" vertical="center" wrapText="1" indent="2"/>
    </xf>
    <xf numFmtId="0" fontId="23" fillId="0" borderId="1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 wrapText="1"/>
    </xf>
    <xf numFmtId="166" fontId="23" fillId="0" borderId="0" xfId="0" applyNumberFormat="1" applyFont="1" applyAlignment="1">
      <alignment horizontal="center" vertical="top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66" fontId="0" fillId="0" borderId="0" xfId="0" applyNumberFormat="1" applyAlignment="1">
      <alignment horizontal="right" vertical="center" wrapText="1"/>
    </xf>
    <xf numFmtId="167" fontId="0" fillId="0" borderId="0" xfId="0" applyNumberFormat="1" applyAlignment="1">
      <alignment horizontal="center" vertical="center" wrapText="1"/>
    </xf>
    <xf numFmtId="4" fontId="0" fillId="4" borderId="0" xfId="0" applyNumberFormat="1" applyFill="1" applyAlignment="1">
      <alignment horizontal="right" vertical="center" wrapText="1" indent="2"/>
    </xf>
    <xf numFmtId="0" fontId="24" fillId="27" borderId="0" xfId="0" applyFont="1" applyFill="1" applyAlignment="1">
      <alignment horizontal="left" vertical="top"/>
    </xf>
    <xf numFmtId="0" fontId="24" fillId="27" borderId="0" xfId="0" applyFont="1" applyFill="1" applyAlignment="1">
      <alignment horizontal="center" vertical="top"/>
    </xf>
    <xf numFmtId="0" fontId="24" fillId="0" borderId="0" xfId="0" applyFont="1" applyAlignment="1">
      <alignment horizontal="center" vertical="top"/>
    </xf>
    <xf numFmtId="0" fontId="23" fillId="0" borderId="17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4" fontId="23" fillId="0" borderId="1" xfId="0" applyNumberFormat="1" applyFont="1" applyBorder="1" applyAlignment="1">
      <alignment horizontal="right" vertical="center" wrapText="1" indent="2"/>
    </xf>
    <xf numFmtId="0" fontId="31" fillId="0" borderId="0" xfId="0" applyFont="1" applyAlignment="1">
      <alignment horizontal="center" vertical="center" wrapText="1"/>
    </xf>
    <xf numFmtId="0" fontId="23" fillId="3" borderId="4" xfId="0" applyFont="1" applyFill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 wrapText="1"/>
    </xf>
    <xf numFmtId="0" fontId="26" fillId="0" borderId="0" xfId="0" applyFont="1"/>
    <xf numFmtId="0" fontId="27" fillId="0" borderId="0" xfId="0" applyFont="1" applyAlignment="1">
      <alignment vertical="center"/>
    </xf>
    <xf numFmtId="0" fontId="23" fillId="0" borderId="0" xfId="0" applyFont="1"/>
    <xf numFmtId="0" fontId="22" fillId="0" borderId="0" xfId="0" applyFont="1"/>
    <xf numFmtId="0" fontId="19" fillId="0" borderId="0" xfId="0" applyFont="1"/>
    <xf numFmtId="0" fontId="23" fillId="0" borderId="0" xfId="0" applyFont="1" applyAlignment="1">
      <alignment vertical="center" wrapText="1"/>
    </xf>
    <xf numFmtId="2" fontId="23" fillId="0" borderId="0" xfId="0" applyNumberFormat="1" applyFont="1" applyAlignment="1">
      <alignment vertical="center" wrapText="1"/>
    </xf>
    <xf numFmtId="0" fontId="23" fillId="29" borderId="1" xfId="0" applyFont="1" applyFill="1" applyBorder="1" applyAlignment="1">
      <alignment horizontal="center" vertical="center" wrapText="1"/>
    </xf>
    <xf numFmtId="2" fontId="23" fillId="29" borderId="1" xfId="0" applyNumberFormat="1" applyFont="1" applyFill="1" applyBorder="1" applyAlignment="1">
      <alignment horizontal="center" vertical="center" wrapText="1"/>
    </xf>
    <xf numFmtId="0" fontId="23" fillId="29" borderId="2" xfId="0" applyFont="1" applyFill="1" applyBorder="1" applyAlignment="1">
      <alignment horizontal="center" vertical="center" wrapText="1"/>
    </xf>
    <xf numFmtId="0" fontId="27" fillId="29" borderId="1" xfId="0" applyFont="1" applyFill="1" applyBorder="1" applyAlignment="1">
      <alignment horizontal="center" vertical="center" wrapText="1"/>
    </xf>
    <xf numFmtId="0" fontId="27" fillId="29" borderId="2" xfId="0" applyFont="1" applyFill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3" fillId="0" borderId="1" xfId="0" applyFont="1" applyBorder="1" applyAlignment="1">
      <alignment horizontal="left" vertical="center"/>
    </xf>
    <xf numFmtId="0" fontId="23" fillId="4" borderId="1" xfId="0" applyFont="1" applyFill="1" applyBorder="1" applyAlignment="1">
      <alignment horizontal="center" vertical="center"/>
    </xf>
    <xf numFmtId="2" fontId="23" fillId="0" borderId="1" xfId="0" applyNumberFormat="1" applyFont="1" applyBorder="1" applyAlignment="1">
      <alignment horizontal="center" vertical="center"/>
    </xf>
    <xf numFmtId="169" fontId="23" fillId="4" borderId="1" xfId="0" applyNumberFormat="1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9" fontId="27" fillId="0" borderId="2" xfId="0" applyNumberFormat="1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8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0" fillId="0" borderId="0" xfId="0" applyAlignment="1">
      <alignment horizontal="left" vertical="top"/>
    </xf>
    <xf numFmtId="0" fontId="28" fillId="0" borderId="0" xfId="0" applyFont="1" applyAlignment="1">
      <alignment horizontal="center" vertical="top"/>
    </xf>
    <xf numFmtId="0" fontId="23" fillId="2" borderId="1" xfId="0" applyFont="1" applyFill="1" applyBorder="1" applyAlignment="1">
      <alignment horizontal="left" vertical="center" wrapText="1" indent="1"/>
    </xf>
    <xf numFmtId="4" fontId="23" fillId="0" borderId="1" xfId="0" applyNumberFormat="1" applyFont="1" applyBorder="1" applyAlignment="1">
      <alignment horizontal="right" vertical="center" indent="1"/>
    </xf>
    <xf numFmtId="4" fontId="23" fillId="0" borderId="2" xfId="0" applyNumberFormat="1" applyFont="1" applyBorder="1" applyAlignment="1">
      <alignment horizontal="right" vertical="center" indent="1"/>
    </xf>
    <xf numFmtId="0" fontId="23" fillId="2" borderId="4" xfId="0" applyFont="1" applyFill="1" applyBorder="1" applyAlignment="1">
      <alignment horizontal="left" vertical="center" wrapText="1" indent="1"/>
    </xf>
    <xf numFmtId="4" fontId="23" fillId="0" borderId="4" xfId="0" applyNumberFormat="1" applyFont="1" applyBorder="1" applyAlignment="1">
      <alignment horizontal="right" vertical="center" indent="1"/>
    </xf>
    <xf numFmtId="0" fontId="23" fillId="2" borderId="18" xfId="0" applyFont="1" applyFill="1" applyBorder="1" applyAlignment="1">
      <alignment horizontal="center" vertical="center" wrapText="1"/>
    </xf>
    <xf numFmtId="4" fontId="23" fillId="0" borderId="18" xfId="0" applyNumberFormat="1" applyFont="1" applyBorder="1" applyAlignment="1">
      <alignment horizontal="right" vertical="center" indent="1"/>
    </xf>
    <xf numFmtId="16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right" vertical="center" wrapText="1" indent="2"/>
    </xf>
    <xf numFmtId="0" fontId="0" fillId="0" borderId="0" xfId="0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164" fontId="19" fillId="0" borderId="0" xfId="0" applyNumberFormat="1" applyFont="1" applyAlignment="1">
      <alignment horizontal="center" vertical="center" wrapText="1"/>
    </xf>
    <xf numFmtId="167" fontId="19" fillId="0" borderId="0" xfId="0" applyNumberFormat="1" applyFont="1" applyAlignment="1">
      <alignment horizontal="center" vertical="center" wrapText="1"/>
    </xf>
    <xf numFmtId="4" fontId="19" fillId="0" borderId="0" xfId="0" applyNumberFormat="1" applyFont="1" applyAlignment="1">
      <alignment horizontal="right" vertical="center" wrapText="1" indent="2"/>
    </xf>
    <xf numFmtId="0" fontId="22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3" fillId="0" borderId="0" xfId="0" applyFont="1" applyAlignment="1">
      <alignment horizontal="justify" vertical="center"/>
    </xf>
    <xf numFmtId="165" fontId="23" fillId="0" borderId="0" xfId="0" applyNumberFormat="1" applyFont="1" applyAlignment="1">
      <alignment vertical="center"/>
    </xf>
    <xf numFmtId="0" fontId="23" fillId="0" borderId="0" xfId="0" applyFont="1" applyAlignment="1">
      <alignment horizontal="left" vertical="center"/>
    </xf>
    <xf numFmtId="164" fontId="23" fillId="0" borderId="0" xfId="0" applyNumberFormat="1" applyFont="1" applyAlignment="1">
      <alignment vertical="center"/>
    </xf>
    <xf numFmtId="0" fontId="23" fillId="0" borderId="17" xfId="0" applyFont="1" applyBorder="1" applyAlignment="1">
      <alignment vertical="center"/>
    </xf>
    <xf numFmtId="164" fontId="23" fillId="0" borderId="17" xfId="0" applyNumberFormat="1" applyFont="1" applyBorder="1" applyAlignment="1">
      <alignment vertical="center"/>
    </xf>
    <xf numFmtId="3" fontId="23" fillId="0" borderId="1" xfId="0" applyNumberFormat="1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1" fillId="0" borderId="0" xfId="0" applyFont="1"/>
    <xf numFmtId="166" fontId="23" fillId="0" borderId="6" xfId="0" applyNumberFormat="1" applyFont="1" applyBorder="1" applyAlignment="1">
      <alignment horizontal="right" vertical="center" wrapText="1"/>
    </xf>
    <xf numFmtId="0" fontId="23" fillId="0" borderId="0" xfId="0" applyFont="1" applyAlignment="1">
      <alignment horizontal="center" vertical="center" wrapText="1"/>
    </xf>
    <xf numFmtId="166" fontId="23" fillId="0" borderId="0" xfId="0" applyNumberFormat="1" applyFont="1" applyAlignment="1">
      <alignment horizontal="right" vertical="center" wrapText="1"/>
    </xf>
    <xf numFmtId="167" fontId="23" fillId="0" borderId="0" xfId="0" applyNumberFormat="1" applyFont="1" applyAlignment="1">
      <alignment horizontal="center" vertical="center" wrapText="1"/>
    </xf>
    <xf numFmtId="4" fontId="23" fillId="4" borderId="0" xfId="0" applyNumberFormat="1" applyFont="1" applyFill="1" applyAlignment="1">
      <alignment horizontal="right" vertical="center" wrapText="1" indent="2"/>
    </xf>
    <xf numFmtId="0" fontId="32" fillId="0" borderId="0" xfId="0" applyFont="1" applyAlignment="1">
      <alignment horizontal="center" vertical="center" wrapText="1"/>
    </xf>
    <xf numFmtId="0" fontId="26" fillId="27" borderId="0" xfId="0" applyFont="1" applyFill="1" applyAlignment="1">
      <alignment horizontal="left" vertical="center"/>
    </xf>
    <xf numFmtId="0" fontId="26" fillId="27" borderId="0" xfId="0" applyFont="1" applyFill="1" applyAlignment="1">
      <alignment horizontal="center" vertical="center"/>
    </xf>
    <xf numFmtId="0" fontId="31" fillId="0" borderId="20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0" xfId="0" applyAlignment="1">
      <alignment horizontal="right" vertical="top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center" vertical="top" wrapText="1"/>
    </xf>
    <xf numFmtId="165" fontId="22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0" fontId="23" fillId="0" borderId="0" xfId="0" applyFont="1" applyAlignment="1">
      <alignment horizontal="right" vertical="center"/>
    </xf>
    <xf numFmtId="0" fontId="25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9" fillId="0" borderId="0" xfId="0" applyFont="1" applyAlignment="1">
      <alignment horizontal="center" vertical="top"/>
    </xf>
    <xf numFmtId="0" fontId="27" fillId="29" borderId="1" xfId="0" applyFont="1" applyFill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23" fillId="3" borderId="2" xfId="0" applyFont="1" applyFill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3" fillId="3" borderId="7" xfId="0" applyFont="1" applyFill="1" applyBorder="1" applyAlignment="1">
      <alignment horizontal="center" vertical="center"/>
    </xf>
    <xf numFmtId="0" fontId="23" fillId="3" borderId="3" xfId="0" applyFont="1" applyFill="1" applyBorder="1" applyAlignment="1">
      <alignment horizontal="center" vertical="center"/>
    </xf>
    <xf numFmtId="0" fontId="23" fillId="3" borderId="7" xfId="0" applyFont="1" applyFill="1" applyBorder="1" applyAlignment="1">
      <alignment horizontal="center" vertical="center" wrapText="1"/>
    </xf>
    <xf numFmtId="0" fontId="23" fillId="3" borderId="3" xfId="0" applyFont="1" applyFill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4" fontId="23" fillId="0" borderId="1" xfId="0" applyNumberFormat="1" applyFont="1" applyBorder="1" applyAlignment="1">
      <alignment horizontal="right" vertical="center" wrapText="1" indent="1"/>
    </xf>
    <xf numFmtId="0" fontId="0" fillId="0" borderId="1" xfId="0" applyBorder="1" applyAlignment="1">
      <alignment horizontal="right" vertical="center" wrapText="1" indent="1"/>
    </xf>
    <xf numFmtId="0" fontId="30" fillId="0" borderId="0" xfId="0" applyFont="1" applyAlignment="1">
      <alignment horizontal="left" vertical="center" wrapText="1"/>
    </xf>
    <xf numFmtId="0" fontId="30" fillId="0" borderId="0" xfId="0" applyFont="1" applyAlignment="1">
      <alignment vertical="center" wrapText="1"/>
    </xf>
    <xf numFmtId="0" fontId="26" fillId="27" borderId="0" xfId="0" applyFont="1" applyFill="1" applyAlignment="1">
      <alignment horizontal="left" vertical="center" wrapText="1"/>
    </xf>
    <xf numFmtId="0" fontId="26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2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5" fillId="0" borderId="0" xfId="0" applyFont="1" applyAlignment="1">
      <alignment horizontal="justify" vertical="center" wrapText="1"/>
    </xf>
    <xf numFmtId="4" fontId="23" fillId="0" borderId="22" xfId="0" applyNumberFormat="1" applyFont="1" applyBorder="1" applyAlignment="1">
      <alignment horizontal="right" vertical="center" wrapText="1" indent="1"/>
    </xf>
    <xf numFmtId="0" fontId="0" fillId="0" borderId="23" xfId="0" applyBorder="1" applyAlignment="1">
      <alignment horizontal="right" vertical="center" wrapText="1" indent="1"/>
    </xf>
    <xf numFmtId="0" fontId="26" fillId="28" borderId="17" xfId="0" applyFont="1" applyFill="1" applyBorder="1" applyAlignment="1" applyProtection="1">
      <alignment horizontal="left" vertical="top"/>
      <protection locked="0"/>
    </xf>
    <xf numFmtId="0" fontId="26" fillId="0" borderId="0" xfId="0" applyFont="1" applyAlignment="1">
      <alignment horizontal="left" vertical="center" wrapText="1"/>
    </xf>
    <xf numFmtId="13" fontId="26" fillId="28" borderId="17" xfId="43" applyNumberFormat="1" applyFont="1" applyFill="1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vertical="top" wrapText="1"/>
      <protection locked="0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7" fillId="0" borderId="24" xfId="0" applyFont="1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0" fillId="0" borderId="24" xfId="0" applyBorder="1" applyAlignment="1">
      <alignment wrapText="1"/>
    </xf>
    <xf numFmtId="0" fontId="26" fillId="27" borderId="0" xfId="0" applyFont="1" applyFill="1" applyAlignment="1">
      <alignment horizontal="left" vertical="top" wrapText="1"/>
    </xf>
    <xf numFmtId="0" fontId="26" fillId="0" borderId="0" xfId="0" applyFont="1" applyAlignment="1">
      <alignment vertical="top" wrapText="1"/>
    </xf>
    <xf numFmtId="0" fontId="0" fillId="0" borderId="0" xfId="0" applyAlignment="1">
      <alignment horizontal="left" wrapText="1"/>
    </xf>
    <xf numFmtId="0" fontId="23" fillId="0" borderId="0" xfId="0" applyFont="1" applyAlignment="1">
      <alignment horizontal="left" wrapText="1"/>
    </xf>
    <xf numFmtId="0" fontId="23" fillId="28" borderId="17" xfId="0" applyFont="1" applyFill="1" applyBorder="1" applyAlignment="1" applyProtection="1">
      <alignment horizontal="left" vertical="top"/>
      <protection locked="0"/>
    </xf>
    <xf numFmtId="0" fontId="25" fillId="0" borderId="0" xfId="0" applyFont="1" applyAlignment="1">
      <alignment vertical="center" wrapText="1"/>
    </xf>
  </cellXfs>
  <cellStyles count="49">
    <cellStyle name="20% - Accent1" xfId="2" xr:uid="{00000000-0005-0000-0000-000000000000}"/>
    <cellStyle name="20% - Accent2" xfId="3" xr:uid="{00000000-0005-0000-0000-000001000000}"/>
    <cellStyle name="20% - Accent3" xfId="4" xr:uid="{00000000-0005-0000-0000-000002000000}"/>
    <cellStyle name="20% - Accent4" xfId="5" xr:uid="{00000000-0005-0000-0000-000003000000}"/>
    <cellStyle name="20% - Accent5" xfId="6" xr:uid="{00000000-0005-0000-0000-000004000000}"/>
    <cellStyle name="20% - Accent6" xfId="7" xr:uid="{00000000-0005-0000-0000-000005000000}"/>
    <cellStyle name="40% - Accent1" xfId="8" xr:uid="{00000000-0005-0000-0000-000006000000}"/>
    <cellStyle name="40% - Accent2" xfId="9" xr:uid="{00000000-0005-0000-0000-000007000000}"/>
    <cellStyle name="40% - Accent3" xfId="10" xr:uid="{00000000-0005-0000-0000-000008000000}"/>
    <cellStyle name="40% - Accent4" xfId="11" xr:uid="{00000000-0005-0000-0000-000009000000}"/>
    <cellStyle name="40% - Accent5" xfId="12" xr:uid="{00000000-0005-0000-0000-00000A000000}"/>
    <cellStyle name="40% - Accent6" xfId="13" xr:uid="{00000000-0005-0000-0000-00000B000000}"/>
    <cellStyle name="60% - Accent1" xfId="14" xr:uid="{00000000-0005-0000-0000-00000C000000}"/>
    <cellStyle name="60% - Accent2" xfId="15" xr:uid="{00000000-0005-0000-0000-00000D000000}"/>
    <cellStyle name="60% - Accent3" xfId="16" xr:uid="{00000000-0005-0000-0000-00000E000000}"/>
    <cellStyle name="60% - Accent4" xfId="17" xr:uid="{00000000-0005-0000-0000-00000F000000}"/>
    <cellStyle name="60% - Accent5" xfId="18" xr:uid="{00000000-0005-0000-0000-000010000000}"/>
    <cellStyle name="60% - Accent6" xfId="19" xr:uid="{00000000-0005-0000-0000-000011000000}"/>
    <cellStyle name="Accent1" xfId="20" xr:uid="{00000000-0005-0000-0000-000012000000}"/>
    <cellStyle name="Accent2" xfId="21" xr:uid="{00000000-0005-0000-0000-000013000000}"/>
    <cellStyle name="Accent3" xfId="22" xr:uid="{00000000-0005-0000-0000-000014000000}"/>
    <cellStyle name="Accent4" xfId="23" xr:uid="{00000000-0005-0000-0000-000015000000}"/>
    <cellStyle name="Accent5" xfId="24" xr:uid="{00000000-0005-0000-0000-000016000000}"/>
    <cellStyle name="Accent6" xfId="25" xr:uid="{00000000-0005-0000-0000-000017000000}"/>
    <cellStyle name="Bad" xfId="26" xr:uid="{00000000-0005-0000-0000-000018000000}"/>
    <cellStyle name="Calculation" xfId="27" xr:uid="{00000000-0005-0000-0000-000019000000}"/>
    <cellStyle name="Check Cell" xfId="28" xr:uid="{00000000-0005-0000-0000-00001A000000}"/>
    <cellStyle name="Explanatory Text" xfId="29" xr:uid="{00000000-0005-0000-0000-00001B000000}"/>
    <cellStyle name="Good" xfId="30" xr:uid="{00000000-0005-0000-0000-00001C000000}"/>
    <cellStyle name="Heading 1" xfId="31" xr:uid="{00000000-0005-0000-0000-00001D000000}"/>
    <cellStyle name="Heading 2" xfId="32" xr:uid="{00000000-0005-0000-0000-00001E000000}"/>
    <cellStyle name="Heading 3" xfId="33" xr:uid="{00000000-0005-0000-0000-00001F000000}"/>
    <cellStyle name="Heading 4" xfId="34" xr:uid="{00000000-0005-0000-0000-000020000000}"/>
    <cellStyle name="Input" xfId="35" xr:uid="{00000000-0005-0000-0000-000021000000}"/>
    <cellStyle name="Linked Cell" xfId="36" xr:uid="{00000000-0005-0000-0000-000022000000}"/>
    <cellStyle name="Navadno" xfId="0" builtinId="0"/>
    <cellStyle name="Navadno 2" xfId="1" xr:uid="{00000000-0005-0000-0000-000024000000}"/>
    <cellStyle name="Navadno 2 2" xfId="44" xr:uid="{00000000-0005-0000-0000-000025000000}"/>
    <cellStyle name="Neutral" xfId="37" xr:uid="{00000000-0005-0000-0000-000026000000}"/>
    <cellStyle name="Note" xfId="38" xr:uid="{00000000-0005-0000-0000-000027000000}"/>
    <cellStyle name="Output" xfId="39" xr:uid="{00000000-0005-0000-0000-000028000000}"/>
    <cellStyle name="Slog 1" xfId="47" xr:uid="{00000000-0005-0000-0000-000029000000}"/>
    <cellStyle name="Slog 2" xfId="48" xr:uid="{00000000-0005-0000-0000-00002A000000}"/>
    <cellStyle name="Title" xfId="40" xr:uid="{00000000-0005-0000-0000-00002B000000}"/>
    <cellStyle name="Total" xfId="41" xr:uid="{00000000-0005-0000-0000-00002C000000}"/>
    <cellStyle name="Valuta" xfId="43" builtinId="4"/>
    <cellStyle name="Vejica 2" xfId="45" xr:uid="{00000000-0005-0000-0000-00002E000000}"/>
    <cellStyle name="Vejica 3" xfId="46" xr:uid="{00000000-0005-0000-0000-00002F000000}"/>
    <cellStyle name="Warning Text" xfId="42" xr:uid="{00000000-0005-0000-0000-000030000000}"/>
  </cellStyles>
  <dxfs count="0"/>
  <tableStyles count="0" defaultTableStyle="TableStyleMedium2" defaultPivotStyle="PivotStyleLight16"/>
  <colors>
    <mruColors>
      <color rgb="FFCCFFCC"/>
      <color rgb="FFFFFFCC"/>
      <color rgb="FFFFCC66"/>
      <color rgb="FFFFFF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895350</xdr:colOff>
      <xdr:row>3</xdr:row>
      <xdr:rowOff>123825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A06319B3-2D6D-4E9C-A089-8CFF0B687374}"/>
            </a:ext>
          </a:extLst>
        </xdr:cNvPr>
        <xdr:cNvSpPr txBox="1"/>
      </xdr:nvSpPr>
      <xdr:spPr>
        <a:xfrm>
          <a:off x="6781800" y="84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136"/>
  <sheetViews>
    <sheetView tabSelected="1" zoomScale="90" zoomScaleNormal="90" workbookViewId="0">
      <selection activeCell="C7" sqref="C7:D7"/>
    </sheetView>
  </sheetViews>
  <sheetFormatPr defaultColWidth="9.1796875" defaultRowHeight="14" x14ac:dyDescent="0.35"/>
  <cols>
    <col min="1" max="1" width="5.7265625" style="90" customWidth="1"/>
    <col min="2" max="2" width="51.7265625" style="90" customWidth="1"/>
    <col min="3" max="3" width="20.26953125" style="90" customWidth="1"/>
    <col min="4" max="4" width="24.7265625" style="90" customWidth="1"/>
    <col min="5" max="5" width="18.7265625" style="90" customWidth="1"/>
    <col min="6" max="6" width="14.26953125" style="90" customWidth="1"/>
    <col min="7" max="7" width="14.1796875" style="90" customWidth="1"/>
    <col min="8" max="8" width="13.7265625" style="90" customWidth="1"/>
    <col min="9" max="9" width="12.81640625" style="90" bestFit="1" customWidth="1"/>
    <col min="10" max="10" width="9.7265625" style="90" customWidth="1"/>
    <col min="11" max="14" width="5.7265625" style="90" customWidth="1"/>
    <col min="15" max="15" width="10.54296875" style="90" customWidth="1"/>
    <col min="16" max="16" width="26.54296875" style="90" customWidth="1"/>
    <col min="17" max="17" width="20.7265625" style="90" bestFit="1" customWidth="1"/>
    <col min="18" max="18" width="13" style="90" customWidth="1"/>
    <col min="19" max="19" width="16.1796875" style="90" customWidth="1"/>
    <col min="20" max="20" width="21.7265625" style="90" customWidth="1"/>
    <col min="21" max="16384" width="9.1796875" style="90"/>
  </cols>
  <sheetData>
    <row r="1" spans="1:8" s="10" customFormat="1" ht="18" customHeight="1" x14ac:dyDescent="0.35">
      <c r="A1" s="139" t="s">
        <v>144</v>
      </c>
      <c r="B1" s="137"/>
    </row>
    <row r="2" spans="1:8" s="10" customFormat="1" ht="14.5" x14ac:dyDescent="0.35"/>
    <row r="3" spans="1:8" s="10" customFormat="1" ht="24" customHeight="1" x14ac:dyDescent="0.35">
      <c r="A3" s="148" t="s">
        <v>46</v>
      </c>
      <c r="B3" s="136"/>
      <c r="C3" s="136"/>
      <c r="D3" s="136"/>
      <c r="E3" s="136"/>
      <c r="F3" s="136"/>
      <c r="G3" s="136"/>
    </row>
    <row r="4" spans="1:8" s="10" customFormat="1" ht="15" customHeight="1" x14ac:dyDescent="0.35">
      <c r="B4" s="11"/>
      <c r="C4" s="8"/>
    </row>
    <row r="5" spans="1:8" s="10" customFormat="1" ht="21" customHeight="1" x14ac:dyDescent="0.35">
      <c r="A5" s="133" t="s">
        <v>80</v>
      </c>
      <c r="B5" s="134"/>
      <c r="C5" s="134"/>
      <c r="D5" s="134"/>
      <c r="E5" s="134"/>
      <c r="F5" s="134"/>
      <c r="G5" s="134"/>
    </row>
    <row r="6" spans="1:8" s="10" customFormat="1" ht="15" customHeight="1" x14ac:dyDescent="0.35">
      <c r="B6" s="11"/>
      <c r="C6" s="8"/>
    </row>
    <row r="7" spans="1:8" s="10" customFormat="1" ht="24" customHeight="1" x14ac:dyDescent="0.35">
      <c r="B7" s="14" t="s">
        <v>76</v>
      </c>
      <c r="C7" s="149"/>
      <c r="D7" s="150"/>
    </row>
    <row r="8" spans="1:8" s="10" customFormat="1" ht="24" customHeight="1" x14ac:dyDescent="0.35">
      <c r="B8" s="15" t="s">
        <v>11</v>
      </c>
      <c r="C8" s="147"/>
      <c r="D8" s="147"/>
      <c r="E8" s="147"/>
      <c r="F8" s="147"/>
      <c r="G8" s="147"/>
    </row>
    <row r="9" spans="1:8" s="10" customFormat="1" ht="15" customHeight="1" x14ac:dyDescent="0.35">
      <c r="B9" s="11"/>
      <c r="C9" s="8"/>
    </row>
    <row r="10" spans="1:8" s="10" customFormat="1" ht="15" customHeight="1" x14ac:dyDescent="0.35">
      <c r="B10" s="11"/>
      <c r="C10" s="8"/>
    </row>
    <row r="11" spans="1:8" s="10" customFormat="1" ht="15" customHeight="1" x14ac:dyDescent="0.35">
      <c r="E11" s="16"/>
      <c r="F11" s="17"/>
    </row>
    <row r="12" spans="1:8" s="19" customFormat="1" ht="21" customHeight="1" x14ac:dyDescent="0.35">
      <c r="A12" s="135" t="s">
        <v>79</v>
      </c>
      <c r="B12" s="138"/>
      <c r="C12" s="138"/>
      <c r="D12" s="138"/>
      <c r="E12" s="138"/>
      <c r="F12" s="138"/>
      <c r="G12" s="138"/>
    </row>
    <row r="13" spans="1:8" s="24" customFormat="1" ht="46.5" x14ac:dyDescent="0.35">
      <c r="A13" s="20" t="s">
        <v>61</v>
      </c>
      <c r="B13" s="21" t="s">
        <v>7</v>
      </c>
      <c r="C13" s="20" t="s">
        <v>3</v>
      </c>
      <c r="D13" s="20" t="s">
        <v>4</v>
      </c>
      <c r="E13" s="22" t="s">
        <v>5</v>
      </c>
      <c r="F13" s="23" t="s">
        <v>9</v>
      </c>
      <c r="G13" s="23" t="s">
        <v>69</v>
      </c>
    </row>
    <row r="14" spans="1:8" s="24" customFormat="1" ht="15.5" x14ac:dyDescent="0.35">
      <c r="A14" s="21">
        <v>1</v>
      </c>
      <c r="B14" s="21">
        <v>2</v>
      </c>
      <c r="C14" s="20">
        <v>3</v>
      </c>
      <c r="D14" s="20">
        <v>4</v>
      </c>
      <c r="E14" s="21">
        <v>5</v>
      </c>
      <c r="F14" s="21">
        <v>6</v>
      </c>
      <c r="G14" s="21">
        <v>7</v>
      </c>
    </row>
    <row r="15" spans="1:8" s="26" customFormat="1" ht="18" customHeight="1" x14ac:dyDescent="0.35">
      <c r="A15" s="25" t="s">
        <v>1</v>
      </c>
      <c r="B15" s="121" t="s">
        <v>20</v>
      </c>
      <c r="C15" s="126"/>
      <c r="D15" s="126"/>
      <c r="E15" s="126"/>
      <c r="F15" s="126"/>
      <c r="G15" s="127"/>
    </row>
    <row r="16" spans="1:8" s="24" customFormat="1" ht="66" customHeight="1" x14ac:dyDescent="0.35">
      <c r="A16" s="27">
        <v>1</v>
      </c>
      <c r="B16" s="27" t="s">
        <v>146</v>
      </c>
      <c r="C16" s="128" t="s">
        <v>31</v>
      </c>
      <c r="D16" s="128" t="s">
        <v>18</v>
      </c>
      <c r="E16" s="29">
        <v>3478233</v>
      </c>
      <c r="F16" s="2"/>
      <c r="G16" s="30">
        <f t="shared" ref="G16:G21" si="0">ROUND(E16*F16/1000,2)</f>
        <v>0</v>
      </c>
      <c r="H16" s="26"/>
    </row>
    <row r="17" spans="1:8" s="24" customFormat="1" ht="33" customHeight="1" x14ac:dyDescent="0.35">
      <c r="A17" s="31">
        <v>2</v>
      </c>
      <c r="B17" s="27" t="s">
        <v>54</v>
      </c>
      <c r="C17" s="130"/>
      <c r="D17" s="151"/>
      <c r="E17" s="29">
        <v>127612</v>
      </c>
      <c r="F17" s="2"/>
      <c r="G17" s="30">
        <f t="shared" si="0"/>
        <v>0</v>
      </c>
    </row>
    <row r="18" spans="1:8" s="24" customFormat="1" ht="33" customHeight="1" x14ac:dyDescent="0.35">
      <c r="A18" s="31">
        <v>3</v>
      </c>
      <c r="B18" s="27" t="s">
        <v>145</v>
      </c>
      <c r="C18" s="130"/>
      <c r="D18" s="151"/>
      <c r="E18" s="29">
        <v>310000</v>
      </c>
      <c r="F18" s="2"/>
      <c r="G18" s="30">
        <f t="shared" si="0"/>
        <v>0</v>
      </c>
    </row>
    <row r="19" spans="1:8" s="24" customFormat="1" ht="33" customHeight="1" x14ac:dyDescent="0.35">
      <c r="A19" s="31">
        <v>4</v>
      </c>
      <c r="B19" s="27" t="s">
        <v>57</v>
      </c>
      <c r="C19" s="130"/>
      <c r="D19" s="152"/>
      <c r="E19" s="29">
        <v>68000</v>
      </c>
      <c r="F19" s="2"/>
      <c r="G19" s="30">
        <f t="shared" si="0"/>
        <v>0</v>
      </c>
    </row>
    <row r="20" spans="1:8" s="24" customFormat="1" ht="33" customHeight="1" x14ac:dyDescent="0.35">
      <c r="A20" s="31">
        <v>5</v>
      </c>
      <c r="B20" s="27" t="s">
        <v>56</v>
      </c>
      <c r="C20" s="130"/>
      <c r="D20" s="27" t="s">
        <v>149</v>
      </c>
      <c r="E20" s="29">
        <v>2000</v>
      </c>
      <c r="F20" s="2"/>
      <c r="G20" s="30">
        <f t="shared" si="0"/>
        <v>0</v>
      </c>
    </row>
    <row r="21" spans="1:8" s="24" customFormat="1" ht="33" customHeight="1" x14ac:dyDescent="0.35">
      <c r="A21" s="31">
        <v>6</v>
      </c>
      <c r="B21" s="27" t="s">
        <v>58</v>
      </c>
      <c r="C21" s="129"/>
      <c r="D21" s="27" t="s">
        <v>53</v>
      </c>
      <c r="E21" s="29">
        <v>3000</v>
      </c>
      <c r="F21" s="2"/>
      <c r="G21" s="30">
        <f t="shared" si="0"/>
        <v>0</v>
      </c>
    </row>
    <row r="22" spans="1:8" s="26" customFormat="1" ht="18" customHeight="1" x14ac:dyDescent="0.35">
      <c r="A22" s="25" t="s">
        <v>2</v>
      </c>
      <c r="B22" s="121" t="s">
        <v>21</v>
      </c>
      <c r="C22" s="124"/>
      <c r="D22" s="124"/>
      <c r="E22" s="124"/>
      <c r="F22" s="124"/>
      <c r="G22" s="125"/>
    </row>
    <row r="23" spans="1:8" s="24" customFormat="1" ht="33" customHeight="1" x14ac:dyDescent="0.35">
      <c r="A23" s="31">
        <v>1</v>
      </c>
      <c r="B23" s="32" t="s">
        <v>181</v>
      </c>
      <c r="C23" s="32" t="s">
        <v>12</v>
      </c>
      <c r="D23" s="32" t="s">
        <v>18</v>
      </c>
      <c r="E23" s="29">
        <v>110000</v>
      </c>
      <c r="F23" s="2"/>
      <c r="G23" s="30">
        <f t="shared" ref="G23" si="1">ROUND(E23*F23/1000,2)</f>
        <v>0</v>
      </c>
      <c r="H23" s="33"/>
    </row>
    <row r="24" spans="1:8" s="10" customFormat="1" ht="14.5" x14ac:dyDescent="0.35">
      <c r="A24" s="34"/>
      <c r="B24" s="18"/>
      <c r="C24" s="35"/>
      <c r="D24" s="35"/>
      <c r="E24" s="36"/>
      <c r="F24" s="37"/>
      <c r="G24" s="38"/>
    </row>
    <row r="25" spans="1:8" s="19" customFormat="1" ht="21" customHeight="1" x14ac:dyDescent="0.35">
      <c r="A25" s="135" t="s">
        <v>88</v>
      </c>
      <c r="B25" s="138"/>
      <c r="C25" s="138"/>
      <c r="D25" s="138"/>
      <c r="E25" s="138"/>
      <c r="F25" s="138"/>
      <c r="G25" s="138"/>
    </row>
    <row r="26" spans="1:8" s="24" customFormat="1" ht="46.5" x14ac:dyDescent="0.35">
      <c r="A26" s="20" t="s">
        <v>61</v>
      </c>
      <c r="B26" s="21" t="s">
        <v>7</v>
      </c>
      <c r="C26" s="20" t="s">
        <v>3</v>
      </c>
      <c r="D26" s="20" t="s">
        <v>4</v>
      </c>
      <c r="E26" s="22" t="s">
        <v>5</v>
      </c>
      <c r="F26" s="23" t="s">
        <v>9</v>
      </c>
      <c r="G26" s="23" t="s">
        <v>69</v>
      </c>
    </row>
    <row r="27" spans="1:8" s="24" customFormat="1" ht="15.5" x14ac:dyDescent="0.35">
      <c r="A27" s="21">
        <v>1</v>
      </c>
      <c r="B27" s="21">
        <v>2</v>
      </c>
      <c r="C27" s="20">
        <v>3</v>
      </c>
      <c r="D27" s="20">
        <v>4</v>
      </c>
      <c r="E27" s="21">
        <v>5</v>
      </c>
      <c r="F27" s="21">
        <v>6</v>
      </c>
      <c r="G27" s="21">
        <v>7</v>
      </c>
    </row>
    <row r="28" spans="1:8" s="26" customFormat="1" ht="18" customHeight="1" x14ac:dyDescent="0.35">
      <c r="A28" s="25" t="s">
        <v>1</v>
      </c>
      <c r="B28" s="121" t="s">
        <v>20</v>
      </c>
      <c r="C28" s="126"/>
      <c r="D28" s="126"/>
      <c r="E28" s="126"/>
      <c r="F28" s="126"/>
      <c r="G28" s="127"/>
    </row>
    <row r="29" spans="1:8" s="24" customFormat="1" ht="66" customHeight="1" x14ac:dyDescent="0.35">
      <c r="A29" s="27">
        <v>1</v>
      </c>
      <c r="B29" s="27" t="s">
        <v>148</v>
      </c>
      <c r="C29" s="128" t="s">
        <v>31</v>
      </c>
      <c r="D29" s="128" t="s">
        <v>18</v>
      </c>
      <c r="E29" s="29">
        <v>423135</v>
      </c>
      <c r="F29" s="2"/>
      <c r="G29" s="30">
        <f t="shared" ref="G29:G33" si="2">ROUND(E29*F29/1000,2)</f>
        <v>0</v>
      </c>
      <c r="H29" s="26"/>
    </row>
    <row r="30" spans="1:8" s="24" customFormat="1" ht="33" customHeight="1" x14ac:dyDescent="0.35">
      <c r="A30" s="31">
        <v>2</v>
      </c>
      <c r="B30" s="27" t="s">
        <v>54</v>
      </c>
      <c r="C30" s="130"/>
      <c r="D30" s="151"/>
      <c r="E30" s="29">
        <v>28165</v>
      </c>
      <c r="F30" s="2"/>
      <c r="G30" s="30">
        <f t="shared" si="2"/>
        <v>0</v>
      </c>
    </row>
    <row r="31" spans="1:8" s="24" customFormat="1" ht="33" customHeight="1" x14ac:dyDescent="0.35">
      <c r="A31" s="31">
        <v>3</v>
      </c>
      <c r="B31" s="27" t="s">
        <v>145</v>
      </c>
      <c r="C31" s="130"/>
      <c r="D31" s="151"/>
      <c r="E31" s="29">
        <v>23200</v>
      </c>
      <c r="F31" s="2"/>
      <c r="G31" s="30">
        <f t="shared" si="2"/>
        <v>0</v>
      </c>
    </row>
    <row r="32" spans="1:8" s="24" customFormat="1" ht="33" customHeight="1" x14ac:dyDescent="0.35">
      <c r="A32" s="31">
        <v>4</v>
      </c>
      <c r="B32" s="27" t="s">
        <v>57</v>
      </c>
      <c r="C32" s="130"/>
      <c r="D32" s="151"/>
      <c r="E32" s="29">
        <v>6000</v>
      </c>
      <c r="F32" s="2"/>
      <c r="G32" s="30">
        <f t="shared" si="2"/>
        <v>0</v>
      </c>
    </row>
    <row r="33" spans="1:8" s="24" customFormat="1" ht="33" customHeight="1" x14ac:dyDescent="0.35">
      <c r="A33" s="31">
        <v>5</v>
      </c>
      <c r="B33" s="27" t="s">
        <v>56</v>
      </c>
      <c r="C33" s="130"/>
      <c r="D33" s="27" t="s">
        <v>149</v>
      </c>
      <c r="E33" s="29">
        <v>300</v>
      </c>
      <c r="F33" s="2"/>
      <c r="G33" s="30">
        <f t="shared" si="2"/>
        <v>0</v>
      </c>
    </row>
    <row r="34" spans="1:8" s="26" customFormat="1" ht="18" customHeight="1" x14ac:dyDescent="0.35">
      <c r="A34" s="25" t="s">
        <v>2</v>
      </c>
      <c r="B34" s="121" t="s">
        <v>21</v>
      </c>
      <c r="C34" s="124"/>
      <c r="D34" s="124"/>
      <c r="E34" s="124"/>
      <c r="F34" s="124"/>
      <c r="G34" s="125"/>
    </row>
    <row r="35" spans="1:8" s="24" customFormat="1" ht="33" customHeight="1" x14ac:dyDescent="0.35">
      <c r="A35" s="31">
        <v>1</v>
      </c>
      <c r="B35" s="32" t="s">
        <v>181</v>
      </c>
      <c r="C35" s="27" t="s">
        <v>12</v>
      </c>
      <c r="D35" s="27" t="s">
        <v>18</v>
      </c>
      <c r="E35" s="29">
        <v>3000</v>
      </c>
      <c r="F35" s="2"/>
      <c r="G35" s="30">
        <f t="shared" ref="G35" si="3">ROUND(E35*F35/1000,2)</f>
        <v>0</v>
      </c>
      <c r="H35" s="33"/>
    </row>
    <row r="36" spans="1:8" s="10" customFormat="1" ht="14.5" x14ac:dyDescent="0.35">
      <c r="A36" s="34"/>
      <c r="B36" s="18"/>
      <c r="C36" s="35"/>
      <c r="D36" s="35"/>
      <c r="E36" s="36"/>
      <c r="F36" s="37"/>
    </row>
    <row r="37" spans="1:8" s="41" customFormat="1" ht="18" customHeight="1" x14ac:dyDescent="0.35">
      <c r="A37" s="39" t="s">
        <v>143</v>
      </c>
      <c r="B37" s="40"/>
      <c r="C37" s="40"/>
      <c r="D37" s="40"/>
      <c r="E37" s="40"/>
      <c r="F37" s="40"/>
      <c r="G37" s="40"/>
    </row>
    <row r="38" spans="1:8" s="24" customFormat="1" ht="46.5" x14ac:dyDescent="0.35">
      <c r="A38" s="20" t="s">
        <v>61</v>
      </c>
      <c r="B38" s="21" t="s">
        <v>7</v>
      </c>
      <c r="C38" s="20" t="s">
        <v>3</v>
      </c>
      <c r="D38" s="20" t="s">
        <v>4</v>
      </c>
      <c r="E38" s="22" t="s">
        <v>5</v>
      </c>
      <c r="F38" s="23" t="s">
        <v>9</v>
      </c>
      <c r="G38" s="23" t="s">
        <v>69</v>
      </c>
    </row>
    <row r="39" spans="1:8" s="24" customFormat="1" ht="15.5" x14ac:dyDescent="0.35">
      <c r="A39" s="21">
        <v>1</v>
      </c>
      <c r="B39" s="21">
        <v>2</v>
      </c>
      <c r="C39" s="20">
        <v>3</v>
      </c>
      <c r="D39" s="20">
        <v>4</v>
      </c>
      <c r="E39" s="21">
        <v>5</v>
      </c>
      <c r="F39" s="21">
        <v>6</v>
      </c>
      <c r="G39" s="21">
        <v>7</v>
      </c>
    </row>
    <row r="40" spans="1:8" s="26" customFormat="1" ht="18" customHeight="1" x14ac:dyDescent="0.35">
      <c r="A40" s="25" t="s">
        <v>1</v>
      </c>
      <c r="B40" s="121" t="s">
        <v>123</v>
      </c>
      <c r="C40" s="126"/>
      <c r="D40" s="126"/>
      <c r="E40" s="126"/>
      <c r="F40" s="126"/>
      <c r="G40" s="127"/>
    </row>
    <row r="41" spans="1:8" s="24" customFormat="1" ht="33" customHeight="1" x14ac:dyDescent="0.35">
      <c r="A41" s="31">
        <v>1</v>
      </c>
      <c r="B41" s="27" t="s">
        <v>124</v>
      </c>
      <c r="C41" s="128" t="s">
        <v>125</v>
      </c>
      <c r="D41" s="128" t="s">
        <v>140</v>
      </c>
      <c r="E41" s="29">
        <v>30000</v>
      </c>
      <c r="F41" s="2"/>
      <c r="G41" s="30">
        <f t="shared" ref="G41:G48" si="4">ROUND(E41*F41/1000,2)</f>
        <v>0</v>
      </c>
    </row>
    <row r="42" spans="1:8" s="24" customFormat="1" ht="33" customHeight="1" x14ac:dyDescent="0.35">
      <c r="A42" s="31">
        <v>2</v>
      </c>
      <c r="B42" s="27" t="s">
        <v>126</v>
      </c>
      <c r="C42" s="129"/>
      <c r="D42" s="130"/>
      <c r="E42" s="29">
        <v>30000</v>
      </c>
      <c r="F42" s="2"/>
      <c r="G42" s="30">
        <f t="shared" si="4"/>
        <v>0</v>
      </c>
    </row>
    <row r="43" spans="1:8" s="24" customFormat="1" ht="33" customHeight="1" x14ac:dyDescent="0.35">
      <c r="A43" s="31">
        <v>3</v>
      </c>
      <c r="B43" s="27" t="s">
        <v>124</v>
      </c>
      <c r="C43" s="128" t="s">
        <v>47</v>
      </c>
      <c r="D43" s="130"/>
      <c r="E43" s="29">
        <v>60000</v>
      </c>
      <c r="F43" s="2"/>
      <c r="G43" s="30">
        <f t="shared" si="4"/>
        <v>0</v>
      </c>
    </row>
    <row r="44" spans="1:8" s="24" customFormat="1" ht="33" customHeight="1" x14ac:dyDescent="0.35">
      <c r="A44" s="31">
        <v>4</v>
      </c>
      <c r="B44" s="27" t="s">
        <v>150</v>
      </c>
      <c r="C44" s="129"/>
      <c r="D44" s="130"/>
      <c r="E44" s="29">
        <v>60000</v>
      </c>
      <c r="F44" s="2"/>
      <c r="G44" s="30">
        <f t="shared" si="4"/>
        <v>0</v>
      </c>
    </row>
    <row r="45" spans="1:8" s="24" customFormat="1" ht="33" customHeight="1" x14ac:dyDescent="0.35">
      <c r="A45" s="31">
        <v>5</v>
      </c>
      <c r="B45" s="27" t="s">
        <v>124</v>
      </c>
      <c r="C45" s="128" t="s">
        <v>127</v>
      </c>
      <c r="D45" s="130"/>
      <c r="E45" s="29">
        <v>60000</v>
      </c>
      <c r="F45" s="2"/>
      <c r="G45" s="30">
        <f t="shared" si="4"/>
        <v>0</v>
      </c>
    </row>
    <row r="46" spans="1:8" s="24" customFormat="1" ht="33" customHeight="1" x14ac:dyDescent="0.35">
      <c r="A46" s="31">
        <v>6</v>
      </c>
      <c r="B46" s="27" t="s">
        <v>150</v>
      </c>
      <c r="C46" s="130"/>
      <c r="D46" s="130"/>
      <c r="E46" s="29">
        <v>60000</v>
      </c>
      <c r="F46" s="2"/>
      <c r="G46" s="30">
        <f t="shared" si="4"/>
        <v>0</v>
      </c>
    </row>
    <row r="47" spans="1:8" s="24" customFormat="1" ht="33" customHeight="1" x14ac:dyDescent="0.35">
      <c r="A47" s="31">
        <v>7</v>
      </c>
      <c r="B47" s="27" t="s">
        <v>151</v>
      </c>
      <c r="C47" s="28" t="s">
        <v>129</v>
      </c>
      <c r="D47" s="130"/>
      <c r="E47" s="29">
        <v>25000</v>
      </c>
      <c r="F47" s="2"/>
      <c r="G47" s="30">
        <f t="shared" si="4"/>
        <v>0</v>
      </c>
    </row>
    <row r="48" spans="1:8" s="24" customFormat="1" ht="33" customHeight="1" x14ac:dyDescent="0.35">
      <c r="A48" s="31">
        <v>8</v>
      </c>
      <c r="B48" s="27" t="s">
        <v>151</v>
      </c>
      <c r="C48" s="28" t="s">
        <v>130</v>
      </c>
      <c r="D48" s="130"/>
      <c r="E48" s="29">
        <v>15000</v>
      </c>
      <c r="F48" s="2"/>
      <c r="G48" s="30">
        <f t="shared" si="4"/>
        <v>0</v>
      </c>
    </row>
    <row r="49" spans="1:8" s="26" customFormat="1" ht="18" customHeight="1" x14ac:dyDescent="0.35">
      <c r="A49" s="25" t="s">
        <v>2</v>
      </c>
      <c r="B49" s="121" t="s">
        <v>8</v>
      </c>
      <c r="C49" s="122"/>
      <c r="D49" s="122"/>
      <c r="E49" s="122"/>
      <c r="F49" s="122"/>
      <c r="G49" s="123"/>
    </row>
    <row r="50" spans="1:8" s="24" customFormat="1" ht="33" customHeight="1" x14ac:dyDescent="0.35">
      <c r="A50" s="31">
        <v>1</v>
      </c>
      <c r="B50" s="27" t="s">
        <v>152</v>
      </c>
      <c r="C50" s="128" t="s">
        <v>132</v>
      </c>
      <c r="D50" s="128" t="s">
        <v>140</v>
      </c>
      <c r="E50" s="29">
        <v>15000</v>
      </c>
      <c r="F50" s="1"/>
      <c r="G50" s="30">
        <f>ROUND(E50*F50/1000,2)</f>
        <v>0</v>
      </c>
    </row>
    <row r="51" spans="1:8" s="24" customFormat="1" ht="33" customHeight="1" x14ac:dyDescent="0.35">
      <c r="A51" s="31">
        <v>2</v>
      </c>
      <c r="B51" s="27" t="s">
        <v>133</v>
      </c>
      <c r="C51" s="129"/>
      <c r="D51" s="130"/>
      <c r="E51" s="29">
        <v>5000</v>
      </c>
      <c r="F51" s="2"/>
      <c r="G51" s="30">
        <f t="shared" ref="G51:G54" si="5">ROUND(E51*F51/1000,2)</f>
        <v>0</v>
      </c>
    </row>
    <row r="52" spans="1:8" s="24" customFormat="1" ht="33" customHeight="1" x14ac:dyDescent="0.35">
      <c r="A52" s="31">
        <v>3</v>
      </c>
      <c r="B52" s="27" t="s">
        <v>134</v>
      </c>
      <c r="C52" s="42" t="s">
        <v>135</v>
      </c>
      <c r="D52" s="129"/>
      <c r="E52" s="29">
        <v>5000</v>
      </c>
      <c r="F52" s="2"/>
      <c r="G52" s="30">
        <f t="shared" si="5"/>
        <v>0</v>
      </c>
    </row>
    <row r="53" spans="1:8" s="26" customFormat="1" ht="18" customHeight="1" x14ac:dyDescent="0.35">
      <c r="A53" s="25" t="s">
        <v>30</v>
      </c>
      <c r="B53" s="121" t="s">
        <v>38</v>
      </c>
      <c r="C53" s="122"/>
      <c r="D53" s="122"/>
      <c r="E53" s="122"/>
      <c r="F53" s="122"/>
      <c r="G53" s="123"/>
    </row>
    <row r="54" spans="1:8" s="24" customFormat="1" ht="99" customHeight="1" x14ac:dyDescent="0.35">
      <c r="A54" s="31">
        <v>1</v>
      </c>
      <c r="B54" s="43" t="s">
        <v>136</v>
      </c>
      <c r="C54" s="27" t="s">
        <v>137</v>
      </c>
      <c r="D54" s="27" t="s">
        <v>18</v>
      </c>
      <c r="E54" s="29">
        <v>60000</v>
      </c>
      <c r="F54" s="2"/>
      <c r="G54" s="44">
        <f t="shared" si="5"/>
        <v>0</v>
      </c>
      <c r="H54" s="45"/>
    </row>
    <row r="55" spans="1:8" s="26" customFormat="1" ht="18" customHeight="1" x14ac:dyDescent="0.35">
      <c r="A55" s="25" t="s">
        <v>36</v>
      </c>
      <c r="B55" s="121" t="s">
        <v>138</v>
      </c>
      <c r="C55" s="124"/>
      <c r="D55" s="124"/>
      <c r="E55" s="124"/>
      <c r="F55" s="124"/>
      <c r="G55" s="125"/>
    </row>
    <row r="56" spans="1:8" s="24" customFormat="1" ht="90" customHeight="1" x14ac:dyDescent="0.35">
      <c r="A56" s="31">
        <v>1</v>
      </c>
      <c r="B56" s="27" t="s">
        <v>185</v>
      </c>
      <c r="C56" s="27" t="s">
        <v>139</v>
      </c>
      <c r="D56" s="27" t="s">
        <v>140</v>
      </c>
      <c r="E56" s="29">
        <v>5000</v>
      </c>
      <c r="F56" s="2"/>
      <c r="G56" s="30">
        <f t="shared" ref="G56" si="6">ROUND(E56*F56/1000,2)</f>
        <v>0</v>
      </c>
    </row>
    <row r="57" spans="1:8" s="10" customFormat="1" ht="15" customHeight="1" x14ac:dyDescent="0.35">
      <c r="A57" s="34"/>
      <c r="B57" s="18"/>
      <c r="C57" s="35"/>
      <c r="D57" s="35"/>
      <c r="E57" s="36"/>
      <c r="F57" s="37"/>
    </row>
    <row r="58" spans="1:8" s="19" customFormat="1" ht="21" customHeight="1" x14ac:dyDescent="0.35">
      <c r="A58" s="135" t="s">
        <v>73</v>
      </c>
      <c r="B58" s="138"/>
      <c r="C58" s="138"/>
      <c r="D58" s="138"/>
      <c r="E58" s="138"/>
      <c r="F58" s="138"/>
      <c r="G58" s="138"/>
    </row>
    <row r="59" spans="1:8" s="24" customFormat="1" ht="75" customHeight="1" x14ac:dyDescent="0.35">
      <c r="A59" s="20" t="s">
        <v>61</v>
      </c>
      <c r="B59" s="21" t="s">
        <v>7</v>
      </c>
      <c r="C59" s="20" t="s">
        <v>68</v>
      </c>
      <c r="D59" s="22" t="s">
        <v>5</v>
      </c>
      <c r="E59" s="22" t="s">
        <v>77</v>
      </c>
      <c r="F59" s="23" t="s">
        <v>70</v>
      </c>
      <c r="G59" s="23" t="s">
        <v>69</v>
      </c>
    </row>
    <row r="60" spans="1:8" s="24" customFormat="1" ht="15.5" x14ac:dyDescent="0.35">
      <c r="A60" s="21">
        <v>1</v>
      </c>
      <c r="B60" s="21">
        <v>2</v>
      </c>
      <c r="C60" s="20">
        <v>3</v>
      </c>
      <c r="D60" s="21">
        <v>4</v>
      </c>
      <c r="E60" s="21">
        <v>5</v>
      </c>
      <c r="F60" s="21">
        <v>6</v>
      </c>
      <c r="G60" s="21">
        <v>7</v>
      </c>
    </row>
    <row r="61" spans="1:8" s="26" customFormat="1" ht="18" customHeight="1" x14ac:dyDescent="0.35">
      <c r="A61" s="46" t="s">
        <v>1</v>
      </c>
      <c r="B61" s="121" t="s">
        <v>141</v>
      </c>
      <c r="C61" s="141"/>
      <c r="D61" s="141"/>
      <c r="E61" s="141"/>
      <c r="F61" s="141"/>
      <c r="G61" s="141"/>
    </row>
    <row r="62" spans="1:8" s="24" customFormat="1" ht="99" customHeight="1" x14ac:dyDescent="0.35">
      <c r="A62" s="31">
        <v>1</v>
      </c>
      <c r="B62" s="27" t="s">
        <v>104</v>
      </c>
      <c r="C62" s="31">
        <v>86</v>
      </c>
      <c r="D62" s="47" t="s">
        <v>142</v>
      </c>
      <c r="E62" s="47" t="s">
        <v>78</v>
      </c>
      <c r="F62" s="7"/>
      <c r="G62" s="30">
        <f>C62*F62</f>
        <v>0</v>
      </c>
    </row>
    <row r="63" spans="1:8" s="10" customFormat="1" ht="14.5" x14ac:dyDescent="0.35">
      <c r="A63" s="34"/>
      <c r="B63" s="18"/>
      <c r="C63" s="35"/>
      <c r="D63" s="35"/>
      <c r="E63" s="36"/>
      <c r="F63" s="37"/>
    </row>
    <row r="64" spans="1:8" s="10" customFormat="1" ht="14.5" x14ac:dyDescent="0.35"/>
    <row r="65" spans="1:19" s="10" customFormat="1" ht="14.5" x14ac:dyDescent="0.35"/>
    <row r="66" spans="1:19" s="48" customFormat="1" ht="21" customHeight="1" x14ac:dyDescent="0.5">
      <c r="A66" s="135" t="s">
        <v>74</v>
      </c>
      <c r="B66" s="136"/>
      <c r="C66" s="137"/>
      <c r="D66" s="137"/>
      <c r="E66" s="137"/>
      <c r="F66" s="137"/>
      <c r="G66" s="137"/>
    </row>
    <row r="67" spans="1:19" customFormat="1" ht="15" customHeight="1" x14ac:dyDescent="0.35"/>
    <row r="68" spans="1:19" customFormat="1" ht="15" customHeight="1" x14ac:dyDescent="0.35">
      <c r="A68" s="49" t="s">
        <v>161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</row>
    <row r="69" spans="1:19" customFormat="1" ht="15" customHeight="1" x14ac:dyDescent="0.35">
      <c r="A69" s="49" t="s">
        <v>162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</row>
    <row r="70" spans="1:19" customFormat="1" ht="15" customHeight="1" x14ac:dyDescent="0.35">
      <c r="A70" s="49" t="s">
        <v>163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</row>
    <row r="71" spans="1:19" customFormat="1" ht="15" customHeight="1" x14ac:dyDescent="0.35">
      <c r="A71" s="50" t="s">
        <v>42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</row>
    <row r="72" spans="1:19" customFormat="1" ht="15" customHeight="1" x14ac:dyDescent="0.35">
      <c r="A72" s="50" t="s">
        <v>173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</row>
    <row r="73" spans="1:19" customFormat="1" ht="15" customHeight="1" x14ac:dyDescent="0.35">
      <c r="A73" s="50" t="s">
        <v>174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</row>
    <row r="74" spans="1:19" customFormat="1" ht="15" customHeight="1" x14ac:dyDescent="0.35">
      <c r="A74" s="50" t="s">
        <v>175</v>
      </c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</row>
    <row r="75" spans="1:19" customFormat="1" ht="15" customHeight="1" x14ac:dyDescent="0.35">
      <c r="A75" s="50" t="s">
        <v>176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</row>
    <row r="76" spans="1:19" customFormat="1" ht="15" customHeight="1" x14ac:dyDescent="0.35">
      <c r="A76" s="50" t="s">
        <v>177</v>
      </c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</row>
    <row r="77" spans="1:19" s="52" customFormat="1" ht="15" customHeight="1" x14ac:dyDescent="0.35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</row>
    <row r="78" spans="1:19" s="50" customFormat="1" ht="18" customHeight="1" x14ac:dyDescent="0.35">
      <c r="A78" s="119" t="s">
        <v>32</v>
      </c>
      <c r="B78" s="120"/>
      <c r="C78" s="53"/>
      <c r="D78" s="54"/>
      <c r="E78" s="54"/>
    </row>
    <row r="79" spans="1:19" s="60" customFormat="1" ht="75" customHeight="1" x14ac:dyDescent="0.35">
      <c r="A79" s="20" t="s">
        <v>61</v>
      </c>
      <c r="B79" s="55" t="s">
        <v>33</v>
      </c>
      <c r="C79" s="55" t="s">
        <v>60</v>
      </c>
      <c r="D79" s="56" t="s">
        <v>40</v>
      </c>
      <c r="E79" s="56" t="s">
        <v>160</v>
      </c>
      <c r="F79" s="55" t="s">
        <v>62</v>
      </c>
      <c r="G79" s="55" t="s">
        <v>44</v>
      </c>
      <c r="H79" s="55" t="s">
        <v>34</v>
      </c>
      <c r="I79" s="57" t="s">
        <v>59</v>
      </c>
      <c r="J79" s="58" t="s">
        <v>27</v>
      </c>
      <c r="K79" s="58" t="s">
        <v>65</v>
      </c>
      <c r="L79" s="58" t="s">
        <v>28</v>
      </c>
      <c r="M79" s="58" t="s">
        <v>29</v>
      </c>
      <c r="N79" s="58" t="s">
        <v>64</v>
      </c>
      <c r="O79" s="59" t="s">
        <v>41</v>
      </c>
      <c r="P79" s="59" t="s">
        <v>109</v>
      </c>
      <c r="Q79" s="58" t="s">
        <v>35</v>
      </c>
      <c r="R79" s="58" t="s">
        <v>63</v>
      </c>
      <c r="S79" s="6" t="s">
        <v>45</v>
      </c>
    </row>
    <row r="80" spans="1:19" s="50" customFormat="1" ht="69" customHeight="1" x14ac:dyDescent="0.35">
      <c r="A80" s="31">
        <v>1</v>
      </c>
      <c r="B80" s="61" t="s">
        <v>105</v>
      </c>
      <c r="C80" s="62" t="s">
        <v>106</v>
      </c>
      <c r="D80" s="63" t="s">
        <v>107</v>
      </c>
      <c r="E80" s="64">
        <v>17440</v>
      </c>
      <c r="F80" s="31">
        <v>2011</v>
      </c>
      <c r="G80" s="31">
        <v>88</v>
      </c>
      <c r="H80" s="31">
        <v>1598</v>
      </c>
      <c r="I80" s="43">
        <v>5</v>
      </c>
      <c r="J80" s="65" t="s">
        <v>108</v>
      </c>
      <c r="K80" s="65">
        <v>3</v>
      </c>
      <c r="L80" s="65" t="s">
        <v>108</v>
      </c>
      <c r="M80" s="65" t="s">
        <v>108</v>
      </c>
      <c r="N80" s="65">
        <v>1</v>
      </c>
      <c r="O80" s="66" t="s">
        <v>170</v>
      </c>
      <c r="P80" s="67" t="s">
        <v>178</v>
      </c>
      <c r="Q80" s="65" t="s">
        <v>108</v>
      </c>
      <c r="R80" s="65" t="s">
        <v>108</v>
      </c>
      <c r="S80" s="3"/>
    </row>
    <row r="81" spans="1:19" s="10" customFormat="1" ht="14.5" x14ac:dyDescent="0.35">
      <c r="A81" s="34"/>
      <c r="B81" s="18"/>
      <c r="C81" s="35"/>
      <c r="D81" s="35"/>
      <c r="E81" s="36"/>
      <c r="F81" s="37"/>
    </row>
    <row r="82" spans="1:19" s="50" customFormat="1" ht="18" customHeight="1" x14ac:dyDescent="0.35">
      <c r="A82" s="119" t="s">
        <v>171</v>
      </c>
      <c r="B82" s="120"/>
      <c r="C82" s="53"/>
      <c r="D82" s="54"/>
      <c r="E82" s="54"/>
    </row>
    <row r="83" spans="1:19" s="60" customFormat="1" ht="75" customHeight="1" x14ac:dyDescent="0.35">
      <c r="A83" s="20" t="s">
        <v>61</v>
      </c>
      <c r="B83" s="55" t="s">
        <v>33</v>
      </c>
      <c r="C83" s="55" t="s">
        <v>60</v>
      </c>
      <c r="D83" s="56" t="s">
        <v>40</v>
      </c>
      <c r="E83" s="56" t="s">
        <v>160</v>
      </c>
      <c r="F83" s="55" t="s">
        <v>62</v>
      </c>
      <c r="G83" s="55" t="s">
        <v>44</v>
      </c>
      <c r="H83" s="55" t="s">
        <v>34</v>
      </c>
      <c r="I83" s="57" t="s">
        <v>59</v>
      </c>
      <c r="J83" s="58" t="s">
        <v>27</v>
      </c>
      <c r="K83" s="58" t="s">
        <v>65</v>
      </c>
      <c r="L83" s="58" t="s">
        <v>28</v>
      </c>
      <c r="M83" s="58" t="s">
        <v>29</v>
      </c>
      <c r="N83" s="58" t="s">
        <v>64</v>
      </c>
      <c r="O83" s="59" t="s">
        <v>41</v>
      </c>
      <c r="P83" s="59" t="s">
        <v>109</v>
      </c>
      <c r="Q83" s="58" t="s">
        <v>35</v>
      </c>
      <c r="R83" s="58" t="s">
        <v>63</v>
      </c>
      <c r="S83" s="6" t="s">
        <v>45</v>
      </c>
    </row>
    <row r="84" spans="1:19" s="50" customFormat="1" ht="31" x14ac:dyDescent="0.35">
      <c r="A84" s="31">
        <v>1</v>
      </c>
      <c r="B84" s="61" t="s">
        <v>172</v>
      </c>
      <c r="C84" s="62" t="s">
        <v>116</v>
      </c>
      <c r="D84" s="63">
        <v>405042671</v>
      </c>
      <c r="E84" s="64">
        <v>3135.25</v>
      </c>
      <c r="F84" s="31">
        <v>2020</v>
      </c>
      <c r="G84" s="31"/>
      <c r="H84" s="31"/>
      <c r="I84" s="43"/>
      <c r="J84" s="65" t="s">
        <v>108</v>
      </c>
      <c r="K84" s="65">
        <v>3</v>
      </c>
      <c r="L84" s="65" t="s">
        <v>108</v>
      </c>
      <c r="M84" s="65" t="s">
        <v>108</v>
      </c>
      <c r="N84" s="65">
        <v>3</v>
      </c>
      <c r="O84" s="66" t="s">
        <v>170</v>
      </c>
      <c r="P84" s="67" t="s">
        <v>179</v>
      </c>
      <c r="Q84" s="65" t="s">
        <v>116</v>
      </c>
      <c r="R84" s="65" t="s">
        <v>108</v>
      </c>
      <c r="S84" s="3"/>
    </row>
    <row r="85" spans="1:19" s="10" customFormat="1" ht="14.5" x14ac:dyDescent="0.35"/>
    <row r="86" spans="1:19" s="10" customFormat="1" ht="14.5" x14ac:dyDescent="0.35"/>
    <row r="87" spans="1:19" s="70" customFormat="1" ht="21" customHeight="1" x14ac:dyDescent="0.35">
      <c r="A87" s="139" t="s">
        <v>50</v>
      </c>
      <c r="B87" s="140"/>
      <c r="C87" s="140"/>
      <c r="D87" s="140"/>
      <c r="E87" s="140"/>
      <c r="F87" s="138"/>
      <c r="G87" s="69"/>
    </row>
    <row r="88" spans="1:19" s="10" customFormat="1" ht="15" customHeight="1" x14ac:dyDescent="0.35">
      <c r="C88" s="71"/>
      <c r="D88" s="71"/>
      <c r="E88" s="71"/>
      <c r="G88" s="72"/>
    </row>
    <row r="89" spans="1:19" s="70" customFormat="1" ht="75" customHeight="1" x14ac:dyDescent="0.35">
      <c r="A89" s="20" t="s">
        <v>61</v>
      </c>
      <c r="B89" s="20" t="s">
        <v>23</v>
      </c>
      <c r="C89" s="20" t="s">
        <v>25</v>
      </c>
      <c r="D89" s="20" t="s">
        <v>24</v>
      </c>
      <c r="E89" s="142" t="s">
        <v>26</v>
      </c>
      <c r="F89" s="143"/>
    </row>
    <row r="90" spans="1:19" s="70" customFormat="1" ht="24" customHeight="1" x14ac:dyDescent="0.35">
      <c r="A90" s="20">
        <v>1</v>
      </c>
      <c r="B90" s="73" t="s">
        <v>0</v>
      </c>
      <c r="C90" s="74">
        <f>SUM(G16:G21)+SUM(G29:G33)+SUM(G41:G48)</f>
        <v>0</v>
      </c>
      <c r="D90" s="75">
        <f>ROUND(C90*0.085,2)</f>
        <v>0</v>
      </c>
      <c r="E90" s="131">
        <f>C90+D90</f>
        <v>0</v>
      </c>
      <c r="F90" s="132"/>
    </row>
    <row r="91" spans="1:19" s="70" customFormat="1" ht="24" customHeight="1" x14ac:dyDescent="0.35">
      <c r="A91" s="20">
        <v>2</v>
      </c>
      <c r="B91" s="76" t="s">
        <v>8</v>
      </c>
      <c r="C91" s="74">
        <f>SUM(G50:G52)</f>
        <v>0</v>
      </c>
      <c r="D91" s="75">
        <f t="shared" ref="D91:D96" si="7">ROUND(C91*0.085,2)</f>
        <v>0</v>
      </c>
      <c r="E91" s="131">
        <f t="shared" ref="E91:E96" si="8">C91+D91</f>
        <v>0</v>
      </c>
      <c r="F91" s="132"/>
    </row>
    <row r="92" spans="1:19" s="70" customFormat="1" ht="24" customHeight="1" x14ac:dyDescent="0.35">
      <c r="A92" s="20">
        <v>3</v>
      </c>
      <c r="B92" s="73" t="s">
        <v>13</v>
      </c>
      <c r="C92" s="74">
        <f>G23+G35</f>
        <v>0</v>
      </c>
      <c r="D92" s="75">
        <f t="shared" si="7"/>
        <v>0</v>
      </c>
      <c r="E92" s="131">
        <f t="shared" si="8"/>
        <v>0</v>
      </c>
      <c r="F92" s="132"/>
    </row>
    <row r="93" spans="1:19" s="70" customFormat="1" ht="24" customHeight="1" x14ac:dyDescent="0.35">
      <c r="A93" s="20">
        <v>4</v>
      </c>
      <c r="B93" s="76" t="s">
        <v>37</v>
      </c>
      <c r="C93" s="74">
        <f>G56</f>
        <v>0</v>
      </c>
      <c r="D93" s="75">
        <f t="shared" si="7"/>
        <v>0</v>
      </c>
      <c r="E93" s="131">
        <f t="shared" si="8"/>
        <v>0</v>
      </c>
      <c r="F93" s="132"/>
    </row>
    <row r="94" spans="1:19" s="70" customFormat="1" ht="24" customHeight="1" x14ac:dyDescent="0.35">
      <c r="A94" s="20">
        <v>5</v>
      </c>
      <c r="B94" s="76" t="s">
        <v>38</v>
      </c>
      <c r="C94" s="74">
        <f>G54</f>
        <v>0</v>
      </c>
      <c r="D94" s="75">
        <f t="shared" si="7"/>
        <v>0</v>
      </c>
      <c r="E94" s="131">
        <f t="shared" si="8"/>
        <v>0</v>
      </c>
      <c r="F94" s="132"/>
    </row>
    <row r="95" spans="1:19" s="70" customFormat="1" ht="24" customHeight="1" x14ac:dyDescent="0.35">
      <c r="A95" s="20">
        <v>6</v>
      </c>
      <c r="B95" s="76" t="s">
        <v>6</v>
      </c>
      <c r="C95" s="74">
        <f>G62</f>
        <v>0</v>
      </c>
      <c r="D95" s="75">
        <f t="shared" si="7"/>
        <v>0</v>
      </c>
      <c r="E95" s="131">
        <f t="shared" si="8"/>
        <v>0</v>
      </c>
      <c r="F95" s="132"/>
    </row>
    <row r="96" spans="1:19" s="70" customFormat="1" ht="24" customHeight="1" thickBot="1" x14ac:dyDescent="0.4">
      <c r="A96" s="20">
        <v>7</v>
      </c>
      <c r="B96" s="76" t="s">
        <v>51</v>
      </c>
      <c r="C96" s="77">
        <f>S80+S84</f>
        <v>0</v>
      </c>
      <c r="D96" s="75">
        <f t="shared" si="7"/>
        <v>0</v>
      </c>
      <c r="E96" s="131">
        <f t="shared" si="8"/>
        <v>0</v>
      </c>
      <c r="F96" s="132"/>
    </row>
    <row r="97" spans="1:8" s="70" customFormat="1" ht="24" customHeight="1" thickBot="1" x14ac:dyDescent="0.4">
      <c r="A97" s="78"/>
      <c r="B97" s="78" t="s">
        <v>19</v>
      </c>
      <c r="C97" s="79">
        <f>SUM(C90:C96)</f>
        <v>0</v>
      </c>
      <c r="D97" s="79">
        <f>SUM(D90:D96)</f>
        <v>0</v>
      </c>
      <c r="E97" s="145">
        <f>SUM(E90:F96)</f>
        <v>0</v>
      </c>
      <c r="F97" s="146"/>
    </row>
    <row r="98" spans="1:8" s="82" customFormat="1" ht="14.5" x14ac:dyDescent="0.35">
      <c r="A98" s="34"/>
      <c r="B98" s="35"/>
      <c r="C98" s="35"/>
      <c r="D98" s="34"/>
      <c r="E98" s="80"/>
      <c r="F98" s="80"/>
      <c r="G98" s="37"/>
      <c r="H98" s="81"/>
    </row>
    <row r="99" spans="1:8" s="85" customFormat="1" ht="15" customHeight="1" x14ac:dyDescent="0.35">
      <c r="A99" s="83"/>
      <c r="B99" s="84"/>
      <c r="C99" s="84"/>
      <c r="E99" s="86"/>
      <c r="F99" s="87"/>
      <c r="G99" s="88"/>
    </row>
    <row r="100" spans="1:8" s="82" customFormat="1" ht="14.5" x14ac:dyDescent="0.35">
      <c r="A100" s="34"/>
      <c r="B100" s="68"/>
      <c r="C100" s="35"/>
      <c r="D100" s="34"/>
      <c r="E100" s="80"/>
      <c r="F100" s="80"/>
      <c r="G100" s="37"/>
      <c r="H100" s="81"/>
    </row>
    <row r="101" spans="1:8" s="24" customFormat="1" ht="18" customHeight="1" x14ac:dyDescent="0.35">
      <c r="A101" s="144" t="s">
        <v>66</v>
      </c>
      <c r="B101" s="137"/>
      <c r="C101" s="137"/>
      <c r="D101" s="137"/>
      <c r="E101" s="137"/>
      <c r="F101" s="137"/>
      <c r="G101" s="137"/>
      <c r="H101" s="70"/>
    </row>
    <row r="102" spans="1:8" s="24" customFormat="1" ht="18" customHeight="1" x14ac:dyDescent="0.35">
      <c r="A102" s="144" t="s">
        <v>187</v>
      </c>
      <c r="B102" s="137"/>
      <c r="C102" s="137"/>
      <c r="D102" s="137"/>
      <c r="E102" s="137"/>
      <c r="F102" s="137"/>
      <c r="G102" s="137"/>
      <c r="H102" s="70"/>
    </row>
    <row r="103" spans="1:8" s="24" customFormat="1" ht="18" customHeight="1" x14ac:dyDescent="0.35">
      <c r="A103" s="144" t="s">
        <v>39</v>
      </c>
      <c r="B103" s="144"/>
      <c r="C103" s="144"/>
      <c r="D103" s="144"/>
      <c r="E103" s="144"/>
      <c r="F103" s="144"/>
      <c r="G103" s="144"/>
      <c r="H103" s="70"/>
    </row>
    <row r="104" spans="1:8" s="24" customFormat="1" ht="18" customHeight="1" x14ac:dyDescent="0.35">
      <c r="A104" s="144" t="s">
        <v>22</v>
      </c>
      <c r="B104" s="137"/>
      <c r="C104" s="137"/>
      <c r="D104" s="137"/>
      <c r="E104" s="137"/>
      <c r="F104" s="137"/>
      <c r="G104" s="137"/>
      <c r="H104" s="70"/>
    </row>
    <row r="105" spans="1:8" s="24" customFormat="1" ht="36" customHeight="1" x14ac:dyDescent="0.35">
      <c r="A105" s="144" t="s">
        <v>159</v>
      </c>
      <c r="B105" s="137"/>
      <c r="C105" s="137"/>
      <c r="D105" s="137"/>
      <c r="E105" s="137"/>
      <c r="F105" s="137"/>
      <c r="G105" s="137"/>
      <c r="H105" s="70"/>
    </row>
    <row r="106" spans="1:8" s="24" customFormat="1" ht="36" customHeight="1" x14ac:dyDescent="0.35">
      <c r="A106" s="144" t="s">
        <v>180</v>
      </c>
      <c r="B106" s="137"/>
      <c r="C106" s="137"/>
      <c r="D106" s="137"/>
      <c r="E106" s="137"/>
      <c r="F106" s="137"/>
      <c r="G106" s="137"/>
      <c r="H106" s="70"/>
    </row>
    <row r="107" spans="1:8" s="89" customFormat="1" ht="15" customHeight="1" x14ac:dyDescent="0.35"/>
    <row r="108" spans="1:8" s="89" customFormat="1" ht="15" customHeight="1" x14ac:dyDescent="0.35"/>
    <row r="109" spans="1:8" ht="15" customHeight="1" x14ac:dyDescent="0.35"/>
    <row r="110" spans="1:8" ht="15" customHeight="1" x14ac:dyDescent="0.35"/>
    <row r="111" spans="1:8" ht="15" customHeight="1" x14ac:dyDescent="0.35"/>
    <row r="112" spans="1:8" s="70" customFormat="1" ht="15" customHeight="1" x14ac:dyDescent="0.35">
      <c r="A112" s="91"/>
      <c r="B112" s="50"/>
      <c r="C112" s="50"/>
      <c r="D112" s="50"/>
      <c r="E112" s="50"/>
      <c r="F112" s="92"/>
    </row>
    <row r="113" spans="1:7" s="70" customFormat="1" ht="15" customHeight="1" x14ac:dyDescent="0.35">
      <c r="A113" s="91" t="s">
        <v>14</v>
      </c>
      <c r="B113" s="50" t="s">
        <v>17</v>
      </c>
      <c r="C113" s="50" t="s">
        <v>15</v>
      </c>
      <c r="D113" s="93" t="s">
        <v>67</v>
      </c>
      <c r="E113" s="93"/>
      <c r="F113" s="92"/>
    </row>
    <row r="114" spans="1:7" s="70" customFormat="1" ht="15" customHeight="1" x14ac:dyDescent="0.35">
      <c r="E114" s="94"/>
      <c r="F114" s="92"/>
    </row>
    <row r="115" spans="1:7" s="70" customFormat="1" ht="15" customHeight="1" x14ac:dyDescent="0.35">
      <c r="D115" s="95"/>
      <c r="E115" s="96"/>
      <c r="F115" s="96"/>
    </row>
    <row r="116" spans="1:7" s="70" customFormat="1" ht="15" customHeight="1" x14ac:dyDescent="0.35">
      <c r="E116" s="94"/>
      <c r="F116" s="92"/>
    </row>
    <row r="117" spans="1:7" s="24" customFormat="1" ht="15" customHeight="1" x14ac:dyDescent="0.35">
      <c r="A117" s="70"/>
      <c r="B117" s="70"/>
      <c r="C117" s="70"/>
      <c r="D117" s="70" t="s">
        <v>16</v>
      </c>
      <c r="E117" s="50"/>
      <c r="F117" s="92"/>
      <c r="G117" s="70"/>
    </row>
    <row r="118" spans="1:7" s="70" customFormat="1" ht="15" customHeight="1" x14ac:dyDescent="0.35">
      <c r="E118" s="94"/>
      <c r="F118" s="92"/>
    </row>
    <row r="119" spans="1:7" s="24" customFormat="1" ht="15" customHeight="1" x14ac:dyDescent="0.35">
      <c r="A119" s="70"/>
      <c r="B119" s="70"/>
      <c r="C119" s="70"/>
      <c r="D119" s="95"/>
      <c r="E119" s="96"/>
      <c r="F119" s="96"/>
      <c r="G119" s="70"/>
    </row>
    <row r="120" spans="1:7" s="24" customFormat="1" ht="15" customHeight="1" x14ac:dyDescent="0.35"/>
    <row r="121" spans="1:7" s="24" customFormat="1" ht="15" customHeight="1" x14ac:dyDescent="0.35"/>
    <row r="122" spans="1:7" s="89" customFormat="1" ht="15" customHeight="1" x14ac:dyDescent="0.35"/>
    <row r="123" spans="1:7" s="89" customFormat="1" ht="15" customHeight="1" x14ac:dyDescent="0.35"/>
    <row r="124" spans="1:7" s="89" customFormat="1" ht="15" customHeight="1" x14ac:dyDescent="0.35"/>
    <row r="125" spans="1:7" ht="15" customHeight="1" x14ac:dyDescent="0.35"/>
    <row r="126" spans="1:7" ht="15" customHeight="1" x14ac:dyDescent="0.35"/>
    <row r="127" spans="1:7" ht="15" customHeight="1" x14ac:dyDescent="0.35"/>
    <row r="128" spans="1:7" ht="15" customHeight="1" x14ac:dyDescent="0.35"/>
    <row r="129" s="90" customFormat="1" ht="15" customHeight="1" x14ac:dyDescent="0.35"/>
    <row r="130" s="90" customFormat="1" ht="15" customHeight="1" x14ac:dyDescent="0.35"/>
    <row r="131" s="90" customFormat="1" ht="15" customHeight="1" x14ac:dyDescent="0.35"/>
    <row r="132" s="90" customFormat="1" ht="15" customHeight="1" x14ac:dyDescent="0.35"/>
    <row r="133" s="90" customFormat="1" ht="15" customHeight="1" x14ac:dyDescent="0.35"/>
    <row r="134" s="90" customFormat="1" ht="15" customHeight="1" x14ac:dyDescent="0.35"/>
    <row r="135" s="90" customFormat="1" ht="15" customHeight="1" x14ac:dyDescent="0.35"/>
    <row r="136" s="90" customFormat="1" ht="15" customHeight="1" x14ac:dyDescent="0.35"/>
  </sheetData>
  <sheetProtection algorithmName="SHA-512" hashValue="Nk/KzD/rhPwuQOOcNRgVSlIs+6kVBhw8omsOk75cc60g9YRqFPY03lnsqQ5nspOlrD/jjmCI6Z71/KR6c1GkuQ==" saltValue="s46K9gwGZUg9zLBCKw0Nww==" spinCount="100000" sheet="1" objects="1" scenarios="1" selectLockedCells="1"/>
  <mergeCells count="46">
    <mergeCell ref="A1:B1"/>
    <mergeCell ref="B28:G28"/>
    <mergeCell ref="C29:C33"/>
    <mergeCell ref="B22:G22"/>
    <mergeCell ref="C8:G8"/>
    <mergeCell ref="A3:G3"/>
    <mergeCell ref="C7:D7"/>
    <mergeCell ref="C16:C21"/>
    <mergeCell ref="D16:D19"/>
    <mergeCell ref="D29:D32"/>
    <mergeCell ref="E93:F93"/>
    <mergeCell ref="E94:F94"/>
    <mergeCell ref="E95:F95"/>
    <mergeCell ref="E96:F96"/>
    <mergeCell ref="E97:F97"/>
    <mergeCell ref="A105:G105"/>
    <mergeCell ref="A106:G106"/>
    <mergeCell ref="A104:G104"/>
    <mergeCell ref="A101:G101"/>
    <mergeCell ref="A102:G102"/>
    <mergeCell ref="A103:G103"/>
    <mergeCell ref="E90:F90"/>
    <mergeCell ref="E91:F91"/>
    <mergeCell ref="E92:F92"/>
    <mergeCell ref="A5:G5"/>
    <mergeCell ref="A66:G66"/>
    <mergeCell ref="A58:G58"/>
    <mergeCell ref="A25:G25"/>
    <mergeCell ref="A12:G12"/>
    <mergeCell ref="B34:G34"/>
    <mergeCell ref="B15:G15"/>
    <mergeCell ref="A78:B78"/>
    <mergeCell ref="A87:F87"/>
    <mergeCell ref="B61:G61"/>
    <mergeCell ref="E89:F89"/>
    <mergeCell ref="C50:C51"/>
    <mergeCell ref="D50:D52"/>
    <mergeCell ref="A82:B82"/>
    <mergeCell ref="B53:G53"/>
    <mergeCell ref="B55:G55"/>
    <mergeCell ref="B40:G40"/>
    <mergeCell ref="C41:C42"/>
    <mergeCell ref="D41:D48"/>
    <mergeCell ref="C45:C46"/>
    <mergeCell ref="B49:G49"/>
    <mergeCell ref="C43:C44"/>
  </mergeCells>
  <pageMargins left="0.11811023622047245" right="0.11811023622047245" top="0.74803149606299213" bottom="0.74803149606299213" header="0.31496062992125984" footer="0.31496062992125984"/>
  <pageSetup paperSize="9" scale="60" fitToHeight="0" orientation="portrait" r:id="rId1"/>
  <headerFooter>
    <oddFooter>&amp;C&amp;P od &amp;N</oddFooter>
  </headerFooter>
  <rowBreaks count="2" manualBreakCount="2">
    <brk id="36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30"/>
  <sheetViews>
    <sheetView zoomScale="90" zoomScaleNormal="90" workbookViewId="0">
      <selection activeCell="C7" sqref="C7:D7"/>
    </sheetView>
  </sheetViews>
  <sheetFormatPr defaultColWidth="9.1796875" defaultRowHeight="14" x14ac:dyDescent="0.35"/>
  <cols>
    <col min="1" max="1" width="5.7265625" style="90" customWidth="1"/>
    <col min="2" max="2" width="51.7265625" style="90" customWidth="1"/>
    <col min="3" max="4" width="24.7265625" style="90" customWidth="1"/>
    <col min="5" max="5" width="18.7265625" style="90" customWidth="1"/>
    <col min="6" max="7" width="16.7265625" style="90" customWidth="1"/>
    <col min="8" max="8" width="9.7265625" style="90" customWidth="1"/>
    <col min="9" max="9" width="9.54296875" style="90" customWidth="1"/>
    <col min="10" max="10" width="9.6328125" style="90" customWidth="1"/>
    <col min="11" max="13" width="5.7265625" style="90" customWidth="1"/>
    <col min="14" max="14" width="8.7265625" style="90" customWidth="1"/>
    <col min="15" max="15" width="6.1796875" style="90" bestFit="1" customWidth="1"/>
    <col min="16" max="16" width="9.7265625" style="90" customWidth="1"/>
    <col min="17" max="17" width="18.1796875" style="90" customWidth="1"/>
    <col min="18" max="18" width="9.54296875" style="90" bestFit="1" customWidth="1"/>
    <col min="19" max="19" width="9.1796875" style="90"/>
    <col min="20" max="20" width="14.90625" style="90" customWidth="1"/>
    <col min="21" max="16384" width="9.1796875" style="90"/>
  </cols>
  <sheetData>
    <row r="1" spans="1:7" s="10" customFormat="1" ht="18" customHeight="1" x14ac:dyDescent="0.35">
      <c r="A1" s="139" t="s">
        <v>144</v>
      </c>
      <c r="B1" s="137"/>
    </row>
    <row r="2" spans="1:7" s="10" customFormat="1" ht="14.5" x14ac:dyDescent="0.35"/>
    <row r="3" spans="1:7" s="10" customFormat="1" ht="24" customHeight="1" x14ac:dyDescent="0.35">
      <c r="A3" s="148" t="s">
        <v>46</v>
      </c>
      <c r="B3" s="136"/>
      <c r="C3" s="136"/>
      <c r="D3" s="136"/>
      <c r="E3" s="136"/>
      <c r="F3" s="136"/>
      <c r="G3" s="136"/>
    </row>
    <row r="4" spans="1:7" s="10" customFormat="1" ht="15" customHeight="1" x14ac:dyDescent="0.35">
      <c r="B4" s="11"/>
      <c r="C4" s="8"/>
    </row>
    <row r="5" spans="1:7" s="10" customFormat="1" ht="21" customHeight="1" x14ac:dyDescent="0.35">
      <c r="A5" s="133" t="s">
        <v>81</v>
      </c>
      <c r="B5" s="134"/>
      <c r="C5" s="134"/>
      <c r="D5" s="134"/>
      <c r="E5" s="134"/>
      <c r="F5" s="134"/>
      <c r="G5" s="134"/>
    </row>
    <row r="6" spans="1:7" s="10" customFormat="1" ht="15" customHeight="1" x14ac:dyDescent="0.35">
      <c r="B6" s="11"/>
      <c r="C6" s="8"/>
    </row>
    <row r="7" spans="1:7" s="10" customFormat="1" ht="24" customHeight="1" x14ac:dyDescent="0.35">
      <c r="B7" s="14" t="s">
        <v>76</v>
      </c>
      <c r="C7" s="149"/>
      <c r="D7" s="150"/>
    </row>
    <row r="8" spans="1:7" s="10" customFormat="1" ht="24" customHeight="1" x14ac:dyDescent="0.35">
      <c r="B8" s="15" t="s">
        <v>11</v>
      </c>
      <c r="C8" s="147"/>
      <c r="D8" s="147"/>
      <c r="E8" s="147"/>
      <c r="F8" s="147"/>
      <c r="G8" s="147"/>
    </row>
    <row r="9" spans="1:7" s="10" customFormat="1" ht="15" customHeight="1" x14ac:dyDescent="0.35">
      <c r="B9" s="11"/>
      <c r="C9" s="8"/>
    </row>
    <row r="10" spans="1:7" s="10" customFormat="1" ht="15" customHeight="1" x14ac:dyDescent="0.35">
      <c r="B10" s="11"/>
      <c r="C10" s="8"/>
    </row>
    <row r="11" spans="1:7" s="10" customFormat="1" ht="15" customHeight="1" x14ac:dyDescent="0.35">
      <c r="E11" s="16"/>
      <c r="F11" s="17"/>
    </row>
    <row r="12" spans="1:7" s="41" customFormat="1" ht="21" customHeight="1" x14ac:dyDescent="0.35">
      <c r="A12" s="135" t="s">
        <v>86</v>
      </c>
      <c r="B12" s="138"/>
      <c r="C12" s="138"/>
      <c r="D12" s="138"/>
      <c r="E12" s="138"/>
      <c r="F12" s="138"/>
      <c r="G12" s="138"/>
    </row>
    <row r="13" spans="1:7" s="24" customFormat="1" ht="31" x14ac:dyDescent="0.35">
      <c r="A13" s="20" t="s">
        <v>61</v>
      </c>
      <c r="B13" s="21" t="s">
        <v>7</v>
      </c>
      <c r="C13" s="20" t="s">
        <v>3</v>
      </c>
      <c r="D13" s="20" t="s">
        <v>4</v>
      </c>
      <c r="E13" s="22" t="s">
        <v>5</v>
      </c>
      <c r="F13" s="23" t="s">
        <v>9</v>
      </c>
      <c r="G13" s="23" t="s">
        <v>69</v>
      </c>
    </row>
    <row r="14" spans="1:7" s="24" customFormat="1" ht="15.5" x14ac:dyDescent="0.35">
      <c r="A14" s="21">
        <v>1</v>
      </c>
      <c r="B14" s="21">
        <v>2</v>
      </c>
      <c r="C14" s="20">
        <v>3</v>
      </c>
      <c r="D14" s="20">
        <v>4</v>
      </c>
      <c r="E14" s="21">
        <v>5</v>
      </c>
      <c r="F14" s="21">
        <v>6</v>
      </c>
      <c r="G14" s="21">
        <v>7</v>
      </c>
    </row>
    <row r="15" spans="1:7" s="26" customFormat="1" ht="18" customHeight="1" x14ac:dyDescent="0.35">
      <c r="A15" s="25" t="s">
        <v>1</v>
      </c>
      <c r="B15" s="121" t="s">
        <v>20</v>
      </c>
      <c r="C15" s="126"/>
      <c r="D15" s="126"/>
      <c r="E15" s="126"/>
      <c r="F15" s="126"/>
      <c r="G15" s="127"/>
    </row>
    <row r="16" spans="1:7" s="24" customFormat="1" ht="51" customHeight="1" x14ac:dyDescent="0.35">
      <c r="A16" s="27">
        <v>1</v>
      </c>
      <c r="B16" s="27" t="s">
        <v>155</v>
      </c>
      <c r="C16" s="128" t="s">
        <v>31</v>
      </c>
      <c r="D16" s="128" t="s">
        <v>18</v>
      </c>
      <c r="E16" s="29">
        <v>4625227</v>
      </c>
      <c r="F16" s="2"/>
      <c r="G16" s="30">
        <f t="shared" ref="G16:G19" si="0">ROUND(E16*F16/1000,2)</f>
        <v>0</v>
      </c>
    </row>
    <row r="17" spans="1:7" s="24" customFormat="1" ht="33" customHeight="1" x14ac:dyDescent="0.35">
      <c r="A17" s="31">
        <v>2</v>
      </c>
      <c r="B17" s="27" t="s">
        <v>145</v>
      </c>
      <c r="C17" s="130"/>
      <c r="D17" s="151"/>
      <c r="E17" s="29">
        <v>584737</v>
      </c>
      <c r="F17" s="2"/>
      <c r="G17" s="30">
        <f t="shared" si="0"/>
        <v>0</v>
      </c>
    </row>
    <row r="18" spans="1:7" s="24" customFormat="1" ht="33" customHeight="1" x14ac:dyDescent="0.35">
      <c r="A18" s="31">
        <v>3</v>
      </c>
      <c r="B18" s="27" t="s">
        <v>57</v>
      </c>
      <c r="C18" s="130"/>
      <c r="D18" s="152"/>
      <c r="E18" s="29">
        <v>67065</v>
      </c>
      <c r="F18" s="2"/>
      <c r="G18" s="30">
        <f t="shared" si="0"/>
        <v>0</v>
      </c>
    </row>
    <row r="19" spans="1:7" s="24" customFormat="1" ht="33" customHeight="1" x14ac:dyDescent="0.35">
      <c r="A19" s="27">
        <v>4</v>
      </c>
      <c r="B19" s="27" t="s">
        <v>56</v>
      </c>
      <c r="C19" s="130"/>
      <c r="D19" s="27" t="s">
        <v>153</v>
      </c>
      <c r="E19" s="29">
        <v>20000</v>
      </c>
      <c r="F19" s="2"/>
      <c r="G19" s="30">
        <f t="shared" si="0"/>
        <v>0</v>
      </c>
    </row>
    <row r="20" spans="1:7" s="26" customFormat="1" ht="18" customHeight="1" x14ac:dyDescent="0.35">
      <c r="A20" s="25" t="s">
        <v>2</v>
      </c>
      <c r="B20" s="121" t="s">
        <v>21</v>
      </c>
      <c r="C20" s="124"/>
      <c r="D20" s="124"/>
      <c r="E20" s="124"/>
      <c r="F20" s="124"/>
      <c r="G20" s="125"/>
    </row>
    <row r="21" spans="1:7" s="24" customFormat="1" ht="33" customHeight="1" x14ac:dyDescent="0.35">
      <c r="A21" s="31">
        <v>1</v>
      </c>
      <c r="B21" s="32" t="s">
        <v>181</v>
      </c>
      <c r="C21" s="32" t="s">
        <v>12</v>
      </c>
      <c r="D21" s="32" t="s">
        <v>18</v>
      </c>
      <c r="E21" s="29">
        <v>222535</v>
      </c>
      <c r="F21" s="2"/>
      <c r="G21" s="30">
        <f t="shared" ref="G21" si="1">ROUND(E21*F21/1000,2)</f>
        <v>0</v>
      </c>
    </row>
    <row r="22" spans="1:7" s="10" customFormat="1" ht="14.5" x14ac:dyDescent="0.35">
      <c r="A22" s="34"/>
      <c r="B22" s="18"/>
      <c r="C22" s="35"/>
      <c r="D22" s="35"/>
      <c r="E22" s="36"/>
      <c r="F22" s="37"/>
      <c r="G22" s="38"/>
    </row>
    <row r="23" spans="1:7" s="41" customFormat="1" ht="21" customHeight="1" x14ac:dyDescent="0.35">
      <c r="A23" s="135" t="s">
        <v>87</v>
      </c>
      <c r="B23" s="136"/>
      <c r="C23" s="136"/>
      <c r="D23" s="136"/>
      <c r="E23" s="136"/>
      <c r="F23" s="136"/>
      <c r="G23" s="136"/>
    </row>
    <row r="24" spans="1:7" s="24" customFormat="1" ht="31" x14ac:dyDescent="0.35">
      <c r="A24" s="20" t="s">
        <v>61</v>
      </c>
      <c r="B24" s="21" t="s">
        <v>7</v>
      </c>
      <c r="C24" s="20" t="s">
        <v>3</v>
      </c>
      <c r="D24" s="20" t="s">
        <v>4</v>
      </c>
      <c r="E24" s="22" t="s">
        <v>5</v>
      </c>
      <c r="F24" s="23" t="s">
        <v>9</v>
      </c>
      <c r="G24" s="23" t="s">
        <v>69</v>
      </c>
    </row>
    <row r="25" spans="1:7" s="24" customFormat="1" ht="15.5" x14ac:dyDescent="0.35">
      <c r="A25" s="21">
        <v>1</v>
      </c>
      <c r="B25" s="21">
        <v>2</v>
      </c>
      <c r="C25" s="20">
        <v>3</v>
      </c>
      <c r="D25" s="20">
        <v>4</v>
      </c>
      <c r="E25" s="21">
        <v>5</v>
      </c>
      <c r="F25" s="21">
        <v>6</v>
      </c>
      <c r="G25" s="21">
        <v>7</v>
      </c>
    </row>
    <row r="26" spans="1:7" s="26" customFormat="1" ht="18" customHeight="1" x14ac:dyDescent="0.35">
      <c r="A26" s="25" t="s">
        <v>1</v>
      </c>
      <c r="B26" s="121" t="s">
        <v>20</v>
      </c>
      <c r="C26" s="126"/>
      <c r="D26" s="126"/>
      <c r="E26" s="126"/>
      <c r="F26" s="126"/>
      <c r="G26" s="127"/>
    </row>
    <row r="27" spans="1:7" s="24" customFormat="1" ht="51" customHeight="1" x14ac:dyDescent="0.35">
      <c r="A27" s="27">
        <v>1</v>
      </c>
      <c r="B27" s="27" t="s">
        <v>154</v>
      </c>
      <c r="C27" s="128" t="s">
        <v>31</v>
      </c>
      <c r="D27" s="128" t="s">
        <v>18</v>
      </c>
      <c r="E27" s="29">
        <v>1543555</v>
      </c>
      <c r="F27" s="2"/>
      <c r="G27" s="30">
        <f t="shared" ref="G27:G29" si="2">ROUND(E27*F27/1000,2)</f>
        <v>0</v>
      </c>
    </row>
    <row r="28" spans="1:7" s="24" customFormat="1" ht="33" customHeight="1" x14ac:dyDescent="0.35">
      <c r="A28" s="31">
        <v>2</v>
      </c>
      <c r="B28" s="27" t="s">
        <v>145</v>
      </c>
      <c r="C28" s="130"/>
      <c r="D28" s="151"/>
      <c r="E28" s="29">
        <v>120744</v>
      </c>
      <c r="F28" s="2"/>
      <c r="G28" s="30">
        <f t="shared" si="2"/>
        <v>0</v>
      </c>
    </row>
    <row r="29" spans="1:7" s="24" customFormat="1" ht="33" customHeight="1" x14ac:dyDescent="0.35">
      <c r="A29" s="31">
        <v>3</v>
      </c>
      <c r="B29" s="27" t="s">
        <v>56</v>
      </c>
      <c r="C29" s="129"/>
      <c r="D29" s="32" t="s">
        <v>153</v>
      </c>
      <c r="E29" s="29">
        <v>10000</v>
      </c>
      <c r="F29" s="2"/>
      <c r="G29" s="30">
        <f t="shared" si="2"/>
        <v>0</v>
      </c>
    </row>
    <row r="30" spans="1:7" s="26" customFormat="1" ht="18" customHeight="1" x14ac:dyDescent="0.35">
      <c r="A30" s="25" t="s">
        <v>2</v>
      </c>
      <c r="B30" s="121" t="s">
        <v>21</v>
      </c>
      <c r="C30" s="124"/>
      <c r="D30" s="124"/>
      <c r="E30" s="124"/>
      <c r="F30" s="124"/>
      <c r="G30" s="125"/>
    </row>
    <row r="31" spans="1:7" s="24" customFormat="1" ht="33" customHeight="1" x14ac:dyDescent="0.35">
      <c r="A31" s="31">
        <v>1</v>
      </c>
      <c r="B31" s="32" t="s">
        <v>181</v>
      </c>
      <c r="C31" s="32" t="s">
        <v>12</v>
      </c>
      <c r="D31" s="32" t="s">
        <v>18</v>
      </c>
      <c r="E31" s="29">
        <v>61917</v>
      </c>
      <c r="F31" s="2"/>
      <c r="G31" s="30">
        <f t="shared" ref="G31" si="3">ROUND(E31*F31/1000,2)</f>
        <v>0</v>
      </c>
    </row>
    <row r="32" spans="1:7" s="10" customFormat="1" ht="14.5" x14ac:dyDescent="0.35"/>
    <row r="33" spans="1:7" s="41" customFormat="1" ht="18" customHeight="1" x14ac:dyDescent="0.35">
      <c r="A33" s="39" t="s">
        <v>143</v>
      </c>
      <c r="B33" s="40"/>
      <c r="C33" s="40"/>
      <c r="D33" s="40"/>
      <c r="E33" s="40"/>
      <c r="F33" s="40"/>
      <c r="G33" s="40"/>
    </row>
    <row r="34" spans="1:7" s="24" customFormat="1" ht="31" x14ac:dyDescent="0.35">
      <c r="A34" s="20" t="s">
        <v>61</v>
      </c>
      <c r="B34" s="21" t="s">
        <v>7</v>
      </c>
      <c r="C34" s="20" t="s">
        <v>3</v>
      </c>
      <c r="D34" s="20" t="s">
        <v>4</v>
      </c>
      <c r="E34" s="22" t="s">
        <v>5</v>
      </c>
      <c r="F34" s="23" t="s">
        <v>9</v>
      </c>
      <c r="G34" s="23" t="s">
        <v>69</v>
      </c>
    </row>
    <row r="35" spans="1:7" s="24" customFormat="1" ht="15.5" x14ac:dyDescent="0.35">
      <c r="A35" s="21">
        <v>1</v>
      </c>
      <c r="B35" s="21">
        <v>2</v>
      </c>
      <c r="C35" s="20">
        <v>3</v>
      </c>
      <c r="D35" s="20">
        <v>4</v>
      </c>
      <c r="E35" s="21">
        <v>5</v>
      </c>
      <c r="F35" s="21">
        <v>6</v>
      </c>
      <c r="G35" s="21">
        <v>7</v>
      </c>
    </row>
    <row r="36" spans="1:7" s="26" customFormat="1" ht="18" customHeight="1" x14ac:dyDescent="0.35">
      <c r="A36" s="25" t="s">
        <v>1</v>
      </c>
      <c r="B36" s="121" t="s">
        <v>123</v>
      </c>
      <c r="C36" s="126"/>
      <c r="D36" s="126"/>
      <c r="E36" s="126"/>
      <c r="F36" s="126"/>
      <c r="G36" s="127"/>
    </row>
    <row r="37" spans="1:7" s="24" customFormat="1" ht="33" customHeight="1" x14ac:dyDescent="0.35">
      <c r="A37" s="31">
        <v>1</v>
      </c>
      <c r="B37" s="27" t="s">
        <v>124</v>
      </c>
      <c r="C37" s="128" t="s">
        <v>125</v>
      </c>
      <c r="D37" s="128" t="s">
        <v>140</v>
      </c>
      <c r="E37" s="29">
        <v>30000</v>
      </c>
      <c r="F37" s="2"/>
      <c r="G37" s="30">
        <f t="shared" ref="G37:G44" si="4">ROUND(E37*F37/1000,2)</f>
        <v>0</v>
      </c>
    </row>
    <row r="38" spans="1:7" s="24" customFormat="1" ht="33" customHeight="1" x14ac:dyDescent="0.35">
      <c r="A38" s="31">
        <v>2</v>
      </c>
      <c r="B38" s="27" t="s">
        <v>145</v>
      </c>
      <c r="C38" s="129"/>
      <c r="D38" s="130"/>
      <c r="E38" s="29">
        <v>30000</v>
      </c>
      <c r="F38" s="2"/>
      <c r="G38" s="30">
        <f t="shared" si="4"/>
        <v>0</v>
      </c>
    </row>
    <row r="39" spans="1:7" s="24" customFormat="1" ht="33" customHeight="1" x14ac:dyDescent="0.35">
      <c r="A39" s="31">
        <v>3</v>
      </c>
      <c r="B39" s="27" t="s">
        <v>124</v>
      </c>
      <c r="C39" s="128" t="s">
        <v>47</v>
      </c>
      <c r="D39" s="130"/>
      <c r="E39" s="29">
        <v>60000</v>
      </c>
      <c r="F39" s="2"/>
      <c r="G39" s="30">
        <f t="shared" si="4"/>
        <v>0</v>
      </c>
    </row>
    <row r="40" spans="1:7" s="24" customFormat="1" ht="33" customHeight="1" x14ac:dyDescent="0.35">
      <c r="A40" s="31">
        <v>4</v>
      </c>
      <c r="B40" s="27" t="s">
        <v>145</v>
      </c>
      <c r="C40" s="129"/>
      <c r="D40" s="130"/>
      <c r="E40" s="29">
        <v>60000</v>
      </c>
      <c r="F40" s="2"/>
      <c r="G40" s="30">
        <f t="shared" si="4"/>
        <v>0</v>
      </c>
    </row>
    <row r="41" spans="1:7" s="24" customFormat="1" ht="33" customHeight="1" x14ac:dyDescent="0.35">
      <c r="A41" s="31">
        <v>5</v>
      </c>
      <c r="B41" s="27" t="s">
        <v>124</v>
      </c>
      <c r="C41" s="128" t="s">
        <v>127</v>
      </c>
      <c r="D41" s="130"/>
      <c r="E41" s="29">
        <v>60000</v>
      </c>
      <c r="F41" s="2"/>
      <c r="G41" s="30">
        <f t="shared" si="4"/>
        <v>0</v>
      </c>
    </row>
    <row r="42" spans="1:7" s="24" customFormat="1" ht="33" customHeight="1" x14ac:dyDescent="0.35">
      <c r="A42" s="31">
        <v>6</v>
      </c>
      <c r="B42" s="27" t="s">
        <v>145</v>
      </c>
      <c r="C42" s="130"/>
      <c r="D42" s="130"/>
      <c r="E42" s="29">
        <v>60000</v>
      </c>
      <c r="F42" s="2"/>
      <c r="G42" s="30">
        <f t="shared" si="4"/>
        <v>0</v>
      </c>
    </row>
    <row r="43" spans="1:7" s="24" customFormat="1" ht="33" customHeight="1" x14ac:dyDescent="0.35">
      <c r="A43" s="31">
        <v>7</v>
      </c>
      <c r="B43" s="27" t="s">
        <v>151</v>
      </c>
      <c r="C43" s="28" t="s">
        <v>129</v>
      </c>
      <c r="D43" s="130"/>
      <c r="E43" s="29">
        <v>25000</v>
      </c>
      <c r="F43" s="2"/>
      <c r="G43" s="30">
        <f t="shared" si="4"/>
        <v>0</v>
      </c>
    </row>
    <row r="44" spans="1:7" s="24" customFormat="1" ht="33" customHeight="1" x14ac:dyDescent="0.35">
      <c r="A44" s="31">
        <v>8</v>
      </c>
      <c r="B44" s="27" t="s">
        <v>151</v>
      </c>
      <c r="C44" s="28" t="s">
        <v>130</v>
      </c>
      <c r="D44" s="130"/>
      <c r="E44" s="29">
        <v>15000</v>
      </c>
      <c r="F44" s="2"/>
      <c r="G44" s="30">
        <f t="shared" si="4"/>
        <v>0</v>
      </c>
    </row>
    <row r="45" spans="1:7" s="26" customFormat="1" ht="18" customHeight="1" x14ac:dyDescent="0.35">
      <c r="A45" s="25" t="s">
        <v>2</v>
      </c>
      <c r="B45" s="121" t="s">
        <v>8</v>
      </c>
      <c r="C45" s="122"/>
      <c r="D45" s="122"/>
      <c r="E45" s="122"/>
      <c r="F45" s="122"/>
      <c r="G45" s="123"/>
    </row>
    <row r="46" spans="1:7" s="24" customFormat="1" ht="33" customHeight="1" x14ac:dyDescent="0.35">
      <c r="A46" s="31">
        <v>1</v>
      </c>
      <c r="B46" s="27" t="s">
        <v>152</v>
      </c>
      <c r="C46" s="128" t="s">
        <v>132</v>
      </c>
      <c r="D46" s="128" t="s">
        <v>140</v>
      </c>
      <c r="E46" s="29">
        <v>15000</v>
      </c>
      <c r="F46" s="1"/>
      <c r="G46" s="30">
        <f>ROUND(E46*F46/1000,2)</f>
        <v>0</v>
      </c>
    </row>
    <row r="47" spans="1:7" s="24" customFormat="1" ht="33" customHeight="1" x14ac:dyDescent="0.35">
      <c r="A47" s="31">
        <v>2</v>
      </c>
      <c r="B47" s="27" t="s">
        <v>133</v>
      </c>
      <c r="C47" s="129"/>
      <c r="D47" s="130"/>
      <c r="E47" s="29">
        <v>5000</v>
      </c>
      <c r="F47" s="2"/>
      <c r="G47" s="30">
        <f t="shared" ref="G47:G50" si="5">ROUND(E47*F47/1000,2)</f>
        <v>0</v>
      </c>
    </row>
    <row r="48" spans="1:7" s="24" customFormat="1" ht="33" customHeight="1" x14ac:dyDescent="0.35">
      <c r="A48" s="31">
        <v>3</v>
      </c>
      <c r="B48" s="27" t="s">
        <v>134</v>
      </c>
      <c r="C48" s="42" t="s">
        <v>135</v>
      </c>
      <c r="D48" s="129"/>
      <c r="E48" s="29">
        <v>5000</v>
      </c>
      <c r="F48" s="2"/>
      <c r="G48" s="30">
        <f t="shared" si="5"/>
        <v>0</v>
      </c>
    </row>
    <row r="49" spans="1:17" s="26" customFormat="1" ht="18" customHeight="1" x14ac:dyDescent="0.35">
      <c r="A49" s="25" t="s">
        <v>30</v>
      </c>
      <c r="B49" s="121" t="s">
        <v>38</v>
      </c>
      <c r="C49" s="122"/>
      <c r="D49" s="122"/>
      <c r="E49" s="122"/>
      <c r="F49" s="122"/>
      <c r="G49" s="123"/>
    </row>
    <row r="50" spans="1:17" s="24" customFormat="1" ht="99" customHeight="1" x14ac:dyDescent="0.35">
      <c r="A50" s="31">
        <v>1</v>
      </c>
      <c r="B50" s="43" t="s">
        <v>186</v>
      </c>
      <c r="C50" s="27" t="s">
        <v>137</v>
      </c>
      <c r="D50" s="27" t="s">
        <v>18</v>
      </c>
      <c r="E50" s="29">
        <v>181353</v>
      </c>
      <c r="F50" s="2"/>
      <c r="G50" s="44">
        <f t="shared" si="5"/>
        <v>0</v>
      </c>
    </row>
    <row r="51" spans="1:17" s="26" customFormat="1" ht="18" customHeight="1" x14ac:dyDescent="0.35">
      <c r="A51" s="25" t="s">
        <v>36</v>
      </c>
      <c r="B51" s="121" t="s">
        <v>138</v>
      </c>
      <c r="C51" s="124"/>
      <c r="D51" s="124"/>
      <c r="E51" s="124"/>
      <c r="F51" s="124"/>
      <c r="G51" s="125"/>
    </row>
    <row r="52" spans="1:17" s="24" customFormat="1" ht="90" customHeight="1" x14ac:dyDescent="0.35">
      <c r="A52" s="31">
        <v>1</v>
      </c>
      <c r="B52" s="27" t="s">
        <v>185</v>
      </c>
      <c r="C52" s="27" t="s">
        <v>139</v>
      </c>
      <c r="D52" s="27" t="s">
        <v>140</v>
      </c>
      <c r="E52" s="29">
        <v>5000</v>
      </c>
      <c r="F52" s="2"/>
      <c r="G52" s="30">
        <f t="shared" ref="G52" si="6">ROUND(E52*F52/1000,2)</f>
        <v>0</v>
      </c>
    </row>
    <row r="53" spans="1:17" s="10" customFormat="1" ht="14.5" x14ac:dyDescent="0.35"/>
    <row r="54" spans="1:17" s="41" customFormat="1" ht="21" customHeight="1" x14ac:dyDescent="0.35">
      <c r="A54" s="135" t="s">
        <v>73</v>
      </c>
      <c r="B54" s="136"/>
      <c r="C54" s="136"/>
      <c r="D54" s="136"/>
      <c r="E54" s="136"/>
      <c r="F54" s="136"/>
      <c r="G54" s="136"/>
    </row>
    <row r="55" spans="1:17" s="24" customFormat="1" ht="75" customHeight="1" x14ac:dyDescent="0.35">
      <c r="A55" s="20" t="s">
        <v>61</v>
      </c>
      <c r="B55" s="21" t="s">
        <v>7</v>
      </c>
      <c r="C55" s="20" t="s">
        <v>68</v>
      </c>
      <c r="D55" s="22" t="s">
        <v>5</v>
      </c>
      <c r="E55" s="22" t="s">
        <v>77</v>
      </c>
      <c r="F55" s="23" t="s">
        <v>70</v>
      </c>
      <c r="G55" s="23" t="s">
        <v>69</v>
      </c>
    </row>
    <row r="56" spans="1:17" s="24" customFormat="1" ht="15.5" x14ac:dyDescent="0.35">
      <c r="A56" s="21">
        <v>1</v>
      </c>
      <c r="B56" s="21">
        <v>2</v>
      </c>
      <c r="C56" s="20">
        <v>3</v>
      </c>
      <c r="D56" s="21">
        <v>4</v>
      </c>
      <c r="E56" s="21">
        <v>5</v>
      </c>
      <c r="F56" s="21">
        <v>6</v>
      </c>
      <c r="G56" s="21">
        <v>7</v>
      </c>
    </row>
    <row r="57" spans="1:17" s="26" customFormat="1" ht="18" customHeight="1" x14ac:dyDescent="0.35">
      <c r="A57" s="46" t="s">
        <v>1</v>
      </c>
      <c r="B57" s="121" t="s">
        <v>141</v>
      </c>
      <c r="C57" s="141"/>
      <c r="D57" s="141"/>
      <c r="E57" s="141"/>
      <c r="F57" s="141"/>
      <c r="G57" s="141"/>
    </row>
    <row r="58" spans="1:17" s="24" customFormat="1" ht="99" customHeight="1" x14ac:dyDescent="0.35">
      <c r="A58" s="31">
        <v>1</v>
      </c>
      <c r="B58" s="27" t="s">
        <v>104</v>
      </c>
      <c r="C58" s="31">
        <v>92</v>
      </c>
      <c r="D58" s="47" t="s">
        <v>142</v>
      </c>
      <c r="E58" s="47" t="s">
        <v>78</v>
      </c>
      <c r="F58" s="7"/>
      <c r="G58" s="30">
        <f>C58*F58</f>
        <v>0</v>
      </c>
    </row>
    <row r="59" spans="1:17" s="10" customFormat="1" ht="14.5" x14ac:dyDescent="0.35">
      <c r="A59" s="34"/>
      <c r="B59" s="18"/>
      <c r="C59" s="35"/>
      <c r="D59" s="35"/>
      <c r="E59" s="36"/>
      <c r="F59" s="37"/>
    </row>
    <row r="60" spans="1:17" s="10" customFormat="1" ht="14.5" x14ac:dyDescent="0.35"/>
    <row r="61" spans="1:17" s="10" customFormat="1" ht="14.5" x14ac:dyDescent="0.35"/>
    <row r="62" spans="1:17" s="48" customFormat="1" ht="21" customHeight="1" x14ac:dyDescent="0.5">
      <c r="A62" s="135" t="s">
        <v>74</v>
      </c>
      <c r="B62" s="136"/>
      <c r="C62" s="137"/>
      <c r="D62" s="137"/>
      <c r="E62" s="137"/>
      <c r="F62" s="137"/>
      <c r="G62" s="137"/>
    </row>
    <row r="63" spans="1:17" customFormat="1" ht="15" customHeight="1" x14ac:dyDescent="0.35"/>
    <row r="64" spans="1:17" customFormat="1" ht="15" customHeight="1" x14ac:dyDescent="0.35">
      <c r="A64" s="49" t="s">
        <v>161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</row>
    <row r="65" spans="1:20" customFormat="1" ht="15" customHeight="1" x14ac:dyDescent="0.35">
      <c r="A65" s="49" t="s">
        <v>162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</row>
    <row r="66" spans="1:20" customFormat="1" ht="15" customHeight="1" x14ac:dyDescent="0.35">
      <c r="A66" s="49" t="s">
        <v>163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</row>
    <row r="67" spans="1:20" customFormat="1" ht="15" customHeight="1" x14ac:dyDescent="0.35">
      <c r="A67" s="50" t="s">
        <v>42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</row>
    <row r="68" spans="1:20" customFormat="1" ht="15" customHeight="1" x14ac:dyDescent="0.35">
      <c r="A68" s="50" t="s">
        <v>173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</row>
    <row r="69" spans="1:20" customFormat="1" ht="15" customHeight="1" x14ac:dyDescent="0.35">
      <c r="A69" s="50" t="s">
        <v>174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</row>
    <row r="70" spans="1:20" customFormat="1" ht="15" customHeight="1" x14ac:dyDescent="0.35">
      <c r="A70" s="50" t="s">
        <v>175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</row>
    <row r="71" spans="1:20" customFormat="1" ht="15" customHeight="1" x14ac:dyDescent="0.35">
      <c r="A71" s="50" t="s">
        <v>176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</row>
    <row r="72" spans="1:20" customFormat="1" ht="15" customHeight="1" x14ac:dyDescent="0.35">
      <c r="A72" s="50" t="s">
        <v>177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</row>
    <row r="73" spans="1:20" s="52" customFormat="1" ht="15" customHeight="1" x14ac:dyDescent="0.35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</row>
    <row r="74" spans="1:20" s="50" customFormat="1" ht="18" customHeight="1" x14ac:dyDescent="0.35">
      <c r="A74" s="119" t="s">
        <v>101</v>
      </c>
      <c r="B74" s="120"/>
      <c r="C74" s="53"/>
      <c r="D74" s="54"/>
      <c r="E74" s="54"/>
    </row>
    <row r="75" spans="1:20" s="60" customFormat="1" ht="75" customHeight="1" x14ac:dyDescent="0.35">
      <c r="A75" s="20" t="s">
        <v>61</v>
      </c>
      <c r="B75" s="55" t="s">
        <v>33</v>
      </c>
      <c r="C75" s="55" t="s">
        <v>60</v>
      </c>
      <c r="D75" s="56" t="s">
        <v>40</v>
      </c>
      <c r="E75" s="56" t="s">
        <v>160</v>
      </c>
      <c r="F75" s="55" t="s">
        <v>62</v>
      </c>
      <c r="G75" s="55" t="s">
        <v>44</v>
      </c>
      <c r="H75" s="55" t="s">
        <v>34</v>
      </c>
      <c r="I75" s="57" t="s">
        <v>59</v>
      </c>
      <c r="J75" s="57" t="s">
        <v>43</v>
      </c>
      <c r="K75" s="58" t="s">
        <v>27</v>
      </c>
      <c r="L75" s="58" t="s">
        <v>65</v>
      </c>
      <c r="M75" s="58" t="s">
        <v>28</v>
      </c>
      <c r="N75" s="58" t="s">
        <v>29</v>
      </c>
      <c r="O75" s="58" t="s">
        <v>64</v>
      </c>
      <c r="P75" s="59" t="s">
        <v>41</v>
      </c>
      <c r="Q75" s="59" t="s">
        <v>109</v>
      </c>
      <c r="R75" s="58" t="s">
        <v>35</v>
      </c>
      <c r="S75" s="58" t="s">
        <v>63</v>
      </c>
      <c r="T75" s="6" t="s">
        <v>45</v>
      </c>
    </row>
    <row r="76" spans="1:20" s="50" customFormat="1" ht="93" x14ac:dyDescent="0.35">
      <c r="A76" s="31">
        <v>1</v>
      </c>
      <c r="B76" s="61" t="s">
        <v>110</v>
      </c>
      <c r="C76" s="62" t="s">
        <v>111</v>
      </c>
      <c r="D76" s="63" t="s">
        <v>112</v>
      </c>
      <c r="E76" s="64">
        <v>13716</v>
      </c>
      <c r="F76" s="31">
        <v>2010</v>
      </c>
      <c r="G76" s="31">
        <v>55</v>
      </c>
      <c r="H76" s="31">
        <v>1560</v>
      </c>
      <c r="I76" s="43">
        <v>2</v>
      </c>
      <c r="J76" s="97">
        <v>549</v>
      </c>
      <c r="K76" s="65" t="s">
        <v>108</v>
      </c>
      <c r="L76" s="65">
        <v>3</v>
      </c>
      <c r="M76" s="65" t="s">
        <v>108</v>
      </c>
      <c r="N76" s="65" t="s">
        <v>108</v>
      </c>
      <c r="O76" s="65">
        <v>1</v>
      </c>
      <c r="P76" s="66" t="s">
        <v>170</v>
      </c>
      <c r="Q76" s="67" t="s">
        <v>178</v>
      </c>
      <c r="R76" s="65" t="s">
        <v>108</v>
      </c>
      <c r="S76" s="65" t="s">
        <v>108</v>
      </c>
      <c r="T76" s="3"/>
    </row>
    <row r="77" spans="1:20" s="24" customFormat="1" ht="18" customHeight="1" x14ac:dyDescent="0.35">
      <c r="A77" s="98"/>
      <c r="B77" s="153"/>
      <c r="C77" s="154"/>
      <c r="D77" s="154"/>
      <c r="E77" s="99"/>
      <c r="F77" s="99"/>
      <c r="G77" s="99"/>
    </row>
    <row r="78" spans="1:20" s="10" customFormat="1" ht="14.5" x14ac:dyDescent="0.35">
      <c r="A78" s="34"/>
      <c r="B78" s="18"/>
      <c r="C78" s="35"/>
      <c r="D78" s="35"/>
      <c r="E78" s="36"/>
      <c r="F78" s="37"/>
    </row>
    <row r="79" spans="1:20" s="10" customFormat="1" ht="14.5" x14ac:dyDescent="0.35"/>
    <row r="80" spans="1:20" s="10" customFormat="1" ht="14.5" x14ac:dyDescent="0.35"/>
    <row r="81" spans="1:7" s="70" customFormat="1" ht="21" customHeight="1" x14ac:dyDescent="0.35">
      <c r="A81" s="139" t="s">
        <v>50</v>
      </c>
      <c r="B81" s="140"/>
      <c r="C81" s="140"/>
      <c r="D81" s="140"/>
      <c r="E81" s="140"/>
      <c r="F81" s="138"/>
      <c r="G81" s="69"/>
    </row>
    <row r="82" spans="1:7" s="10" customFormat="1" ht="15" customHeight="1" x14ac:dyDescent="0.35">
      <c r="C82" s="71"/>
      <c r="D82" s="71"/>
      <c r="E82" s="71"/>
      <c r="G82" s="72"/>
    </row>
    <row r="83" spans="1:7" s="70" customFormat="1" ht="75" customHeight="1" x14ac:dyDescent="0.35">
      <c r="A83" s="20" t="s">
        <v>61</v>
      </c>
      <c r="B83" s="20" t="s">
        <v>23</v>
      </c>
      <c r="C83" s="20" t="s">
        <v>25</v>
      </c>
      <c r="D83" s="20" t="s">
        <v>24</v>
      </c>
      <c r="E83" s="142" t="s">
        <v>26</v>
      </c>
      <c r="F83" s="143"/>
    </row>
    <row r="84" spans="1:7" s="70" customFormat="1" ht="24" customHeight="1" x14ac:dyDescent="0.35">
      <c r="A84" s="20">
        <v>1</v>
      </c>
      <c r="B84" s="73" t="s">
        <v>0</v>
      </c>
      <c r="C84" s="74">
        <f>SUM(G16:G19)+SUM(G27:G29)+SUM(G37:G44)</f>
        <v>0</v>
      </c>
      <c r="D84" s="75">
        <f>ROUND(C84*0.085,2)</f>
        <v>0</v>
      </c>
      <c r="E84" s="131">
        <f>C84+D84</f>
        <v>0</v>
      </c>
      <c r="F84" s="132"/>
    </row>
    <row r="85" spans="1:7" s="70" customFormat="1" ht="24" customHeight="1" x14ac:dyDescent="0.35">
      <c r="A85" s="20">
        <v>2</v>
      </c>
      <c r="B85" s="76" t="s">
        <v>8</v>
      </c>
      <c r="C85" s="74">
        <f>SUM(G46:G48)</f>
        <v>0</v>
      </c>
      <c r="D85" s="75">
        <f t="shared" ref="D85:D90" si="7">ROUND(C85*0.085,2)</f>
        <v>0</v>
      </c>
      <c r="E85" s="131">
        <f t="shared" ref="E85:E90" si="8">C85+D85</f>
        <v>0</v>
      </c>
      <c r="F85" s="132"/>
    </row>
    <row r="86" spans="1:7" s="70" customFormat="1" ht="24" customHeight="1" x14ac:dyDescent="0.35">
      <c r="A86" s="20">
        <v>3</v>
      </c>
      <c r="B86" s="73" t="s">
        <v>13</v>
      </c>
      <c r="C86" s="74">
        <f>G21+G31</f>
        <v>0</v>
      </c>
      <c r="D86" s="75">
        <f t="shared" si="7"/>
        <v>0</v>
      </c>
      <c r="E86" s="131">
        <f t="shared" si="8"/>
        <v>0</v>
      </c>
      <c r="F86" s="132"/>
    </row>
    <row r="87" spans="1:7" s="70" customFormat="1" ht="24" customHeight="1" x14ac:dyDescent="0.35">
      <c r="A87" s="20">
        <v>4</v>
      </c>
      <c r="B87" s="76" t="s">
        <v>37</v>
      </c>
      <c r="C87" s="74">
        <f>G52</f>
        <v>0</v>
      </c>
      <c r="D87" s="75">
        <f t="shared" si="7"/>
        <v>0</v>
      </c>
      <c r="E87" s="131">
        <f t="shared" si="8"/>
        <v>0</v>
      </c>
      <c r="F87" s="132"/>
    </row>
    <row r="88" spans="1:7" s="70" customFormat="1" ht="24" customHeight="1" x14ac:dyDescent="0.35">
      <c r="A88" s="20">
        <v>5</v>
      </c>
      <c r="B88" s="76" t="s">
        <v>38</v>
      </c>
      <c r="C88" s="74">
        <f>G50</f>
        <v>0</v>
      </c>
      <c r="D88" s="75">
        <f t="shared" si="7"/>
        <v>0</v>
      </c>
      <c r="E88" s="131">
        <f t="shared" si="8"/>
        <v>0</v>
      </c>
      <c r="F88" s="132"/>
    </row>
    <row r="89" spans="1:7" s="70" customFormat="1" ht="24" customHeight="1" x14ac:dyDescent="0.35">
      <c r="A89" s="20">
        <v>6</v>
      </c>
      <c r="B89" s="76" t="s">
        <v>6</v>
      </c>
      <c r="C89" s="74">
        <f>G58</f>
        <v>0</v>
      </c>
      <c r="D89" s="75">
        <f t="shared" si="7"/>
        <v>0</v>
      </c>
      <c r="E89" s="131">
        <f t="shared" si="8"/>
        <v>0</v>
      </c>
      <c r="F89" s="132"/>
    </row>
    <row r="90" spans="1:7" s="70" customFormat="1" ht="24" customHeight="1" thickBot="1" x14ac:dyDescent="0.4">
      <c r="A90" s="20">
        <v>7</v>
      </c>
      <c r="B90" s="76" t="s">
        <v>51</v>
      </c>
      <c r="C90" s="77">
        <f>T76</f>
        <v>0</v>
      </c>
      <c r="D90" s="75">
        <f t="shared" si="7"/>
        <v>0</v>
      </c>
      <c r="E90" s="131">
        <f t="shared" si="8"/>
        <v>0</v>
      </c>
      <c r="F90" s="132"/>
    </row>
    <row r="91" spans="1:7" s="70" customFormat="1" ht="24" customHeight="1" thickBot="1" x14ac:dyDescent="0.4">
      <c r="A91" s="78"/>
      <c r="B91" s="78" t="s">
        <v>19</v>
      </c>
      <c r="C91" s="79">
        <f>SUM(C84:C90)</f>
        <v>0</v>
      </c>
      <c r="D91" s="79">
        <f>SUM(D84:D90)</f>
        <v>0</v>
      </c>
      <c r="E91" s="145">
        <f>SUM(E84:F90)</f>
        <v>0</v>
      </c>
      <c r="F91" s="146"/>
    </row>
    <row r="92" spans="1:7" s="82" customFormat="1" ht="14.5" x14ac:dyDescent="0.35">
      <c r="A92" s="34"/>
      <c r="B92" s="35"/>
      <c r="C92" s="35"/>
      <c r="D92" s="34"/>
      <c r="E92" s="80"/>
      <c r="F92" s="80"/>
      <c r="G92" s="37"/>
    </row>
    <row r="93" spans="1:7" s="85" customFormat="1" ht="15" customHeight="1" x14ac:dyDescent="0.35">
      <c r="A93" s="83"/>
      <c r="B93" s="84"/>
      <c r="C93" s="84"/>
      <c r="E93" s="86"/>
      <c r="F93" s="87"/>
      <c r="G93" s="88"/>
    </row>
    <row r="94" spans="1:7" s="82" customFormat="1" ht="14.5" x14ac:dyDescent="0.35">
      <c r="A94" s="34"/>
      <c r="B94" s="68"/>
      <c r="C94" s="35"/>
      <c r="D94" s="34"/>
      <c r="E94" s="80"/>
      <c r="F94" s="80"/>
      <c r="G94" s="37"/>
    </row>
    <row r="95" spans="1:7" s="24" customFormat="1" ht="18" customHeight="1" x14ac:dyDescent="0.35">
      <c r="A95" s="144" t="s">
        <v>66</v>
      </c>
      <c r="B95" s="137"/>
      <c r="C95" s="137"/>
      <c r="D95" s="137"/>
      <c r="E95" s="137"/>
      <c r="F95" s="137"/>
      <c r="G95" s="137"/>
    </row>
    <row r="96" spans="1:7" s="24" customFormat="1" ht="18" customHeight="1" x14ac:dyDescent="0.35">
      <c r="A96" s="144" t="s">
        <v>187</v>
      </c>
      <c r="B96" s="137"/>
      <c r="C96" s="137"/>
      <c r="D96" s="137"/>
      <c r="E96" s="137"/>
      <c r="F96" s="137"/>
      <c r="G96" s="137"/>
    </row>
    <row r="97" spans="1:7" s="24" customFormat="1" ht="18" customHeight="1" x14ac:dyDescent="0.35">
      <c r="A97" s="144" t="s">
        <v>39</v>
      </c>
      <c r="B97" s="144"/>
      <c r="C97" s="144"/>
      <c r="D97" s="144"/>
      <c r="E97" s="144"/>
      <c r="F97" s="144"/>
      <c r="G97" s="144"/>
    </row>
    <row r="98" spans="1:7" s="24" customFormat="1" ht="18" customHeight="1" x14ac:dyDescent="0.35">
      <c r="A98" s="144" t="s">
        <v>22</v>
      </c>
      <c r="B98" s="137"/>
      <c r="C98" s="137"/>
      <c r="D98" s="137"/>
      <c r="E98" s="137"/>
      <c r="F98" s="137"/>
      <c r="G98" s="137"/>
    </row>
    <row r="99" spans="1:7" s="24" customFormat="1" ht="36" customHeight="1" x14ac:dyDescent="0.35">
      <c r="A99" s="144" t="s">
        <v>159</v>
      </c>
      <c r="B99" s="137"/>
      <c r="C99" s="137"/>
      <c r="D99" s="137"/>
      <c r="E99" s="137"/>
      <c r="F99" s="137"/>
      <c r="G99" s="137"/>
    </row>
    <row r="100" spans="1:7" s="24" customFormat="1" ht="36" customHeight="1" x14ac:dyDescent="0.35">
      <c r="A100" s="144" t="s">
        <v>180</v>
      </c>
      <c r="B100" s="137"/>
      <c r="C100" s="137"/>
      <c r="D100" s="137"/>
      <c r="E100" s="137"/>
      <c r="F100" s="137"/>
      <c r="G100" s="137"/>
    </row>
    <row r="101" spans="1:7" s="89" customFormat="1" ht="15" customHeight="1" x14ac:dyDescent="0.35"/>
    <row r="102" spans="1:7" s="89" customFormat="1" ht="15" customHeight="1" x14ac:dyDescent="0.35"/>
    <row r="103" spans="1:7" ht="15" customHeight="1" x14ac:dyDescent="0.35"/>
    <row r="104" spans="1:7" ht="15" customHeight="1" x14ac:dyDescent="0.35"/>
    <row r="105" spans="1:7" ht="15" customHeight="1" x14ac:dyDescent="0.35"/>
    <row r="106" spans="1:7" s="70" customFormat="1" ht="15" customHeight="1" x14ac:dyDescent="0.35">
      <c r="A106" s="91"/>
      <c r="B106" s="50"/>
      <c r="C106" s="50"/>
      <c r="D106" s="50"/>
      <c r="E106" s="50"/>
      <c r="F106" s="92"/>
    </row>
    <row r="107" spans="1:7" s="70" customFormat="1" ht="15" customHeight="1" x14ac:dyDescent="0.35">
      <c r="A107" s="91" t="s">
        <v>14</v>
      </c>
      <c r="B107" s="50" t="s">
        <v>17</v>
      </c>
      <c r="C107" s="50" t="s">
        <v>15</v>
      </c>
      <c r="D107" s="93" t="s">
        <v>67</v>
      </c>
      <c r="E107" s="93"/>
      <c r="F107" s="92"/>
    </row>
    <row r="108" spans="1:7" s="70" customFormat="1" ht="15" customHeight="1" x14ac:dyDescent="0.35">
      <c r="E108" s="94"/>
      <c r="F108" s="92"/>
    </row>
    <row r="109" spans="1:7" s="70" customFormat="1" ht="15" customHeight="1" x14ac:dyDescent="0.35">
      <c r="D109" s="95"/>
      <c r="E109" s="96"/>
      <c r="F109" s="96"/>
    </row>
    <row r="110" spans="1:7" s="70" customFormat="1" ht="15" customHeight="1" x14ac:dyDescent="0.35">
      <c r="E110" s="94"/>
      <c r="F110" s="92"/>
    </row>
    <row r="111" spans="1:7" s="24" customFormat="1" ht="15" customHeight="1" x14ac:dyDescent="0.35">
      <c r="A111" s="70"/>
      <c r="B111" s="70"/>
      <c r="C111" s="70"/>
      <c r="D111" s="70" t="s">
        <v>16</v>
      </c>
      <c r="E111" s="50"/>
      <c r="F111" s="92"/>
      <c r="G111" s="70"/>
    </row>
    <row r="112" spans="1:7" s="70" customFormat="1" ht="15" customHeight="1" x14ac:dyDescent="0.35">
      <c r="E112" s="94"/>
      <c r="F112" s="92"/>
    </row>
    <row r="113" spans="1:7" s="24" customFormat="1" ht="15" customHeight="1" x14ac:dyDescent="0.35">
      <c r="A113" s="70"/>
      <c r="B113" s="70"/>
      <c r="C113" s="70"/>
      <c r="D113" s="95"/>
      <c r="E113" s="96"/>
      <c r="F113" s="96"/>
      <c r="G113" s="70"/>
    </row>
    <row r="114" spans="1:7" s="24" customFormat="1" ht="15" customHeight="1" x14ac:dyDescent="0.35"/>
    <row r="115" spans="1:7" s="24" customFormat="1" ht="15" customHeight="1" x14ac:dyDescent="0.35"/>
    <row r="116" spans="1:7" s="89" customFormat="1" ht="15" customHeight="1" x14ac:dyDescent="0.35"/>
    <row r="117" spans="1:7" s="89" customFormat="1" ht="15" customHeight="1" x14ac:dyDescent="0.35"/>
    <row r="118" spans="1:7" s="89" customFormat="1" ht="15" customHeight="1" x14ac:dyDescent="0.35"/>
    <row r="119" spans="1:7" ht="15" customHeight="1" x14ac:dyDescent="0.35"/>
    <row r="120" spans="1:7" ht="15" customHeight="1" x14ac:dyDescent="0.35"/>
    <row r="121" spans="1:7" ht="15" customHeight="1" x14ac:dyDescent="0.35"/>
    <row r="122" spans="1:7" ht="15" customHeight="1" x14ac:dyDescent="0.35"/>
    <row r="123" spans="1:7" ht="15" customHeight="1" x14ac:dyDescent="0.35"/>
    <row r="124" spans="1:7" ht="15" customHeight="1" x14ac:dyDescent="0.35"/>
    <row r="125" spans="1:7" ht="15" customHeight="1" x14ac:dyDescent="0.35"/>
    <row r="126" spans="1:7" ht="15" customHeight="1" x14ac:dyDescent="0.35"/>
    <row r="127" spans="1:7" ht="15" customHeight="1" x14ac:dyDescent="0.35"/>
    <row r="128" spans="1:7" ht="15" customHeight="1" x14ac:dyDescent="0.35"/>
    <row r="129" s="90" customFormat="1" ht="15" customHeight="1" x14ac:dyDescent="0.35"/>
    <row r="130" s="90" customFormat="1" ht="15" customHeight="1" x14ac:dyDescent="0.35"/>
  </sheetData>
  <sheetProtection algorithmName="SHA-512" hashValue="x2T/zIex+8h/bGK2DR/O9OoEEchDsAN7hTOg4wU2qe/Ndhowe8rQHlvQM2DniJLcN2qoQKl40ypVU9MPInYu/g==" saltValue="SriDhmHlul1839sbA5cEIQ==" spinCount="100000" sheet="1" objects="1" scenarios="1" selectLockedCells="1"/>
  <mergeCells count="46">
    <mergeCell ref="A1:B1"/>
    <mergeCell ref="E90:F90"/>
    <mergeCell ref="E91:F91"/>
    <mergeCell ref="A3:G3"/>
    <mergeCell ref="C7:D7"/>
    <mergeCell ref="C8:G8"/>
    <mergeCell ref="B15:G15"/>
    <mergeCell ref="C16:C19"/>
    <mergeCell ref="E88:F88"/>
    <mergeCell ref="E89:F89"/>
    <mergeCell ref="B20:G20"/>
    <mergeCell ref="D16:D18"/>
    <mergeCell ref="D27:D28"/>
    <mergeCell ref="E87:F87"/>
    <mergeCell ref="B30:G30"/>
    <mergeCell ref="E85:F85"/>
    <mergeCell ref="E86:F86"/>
    <mergeCell ref="B77:D77"/>
    <mergeCell ref="A99:G99"/>
    <mergeCell ref="B26:G26"/>
    <mergeCell ref="C27:C29"/>
    <mergeCell ref="E83:F83"/>
    <mergeCell ref="E84:F84"/>
    <mergeCell ref="C39:C40"/>
    <mergeCell ref="C41:C42"/>
    <mergeCell ref="B45:G45"/>
    <mergeCell ref="C46:C47"/>
    <mergeCell ref="D46:D48"/>
    <mergeCell ref="B49:G49"/>
    <mergeCell ref="B51:G51"/>
    <mergeCell ref="A100:G100"/>
    <mergeCell ref="B57:G57"/>
    <mergeCell ref="A5:G5"/>
    <mergeCell ref="A12:G12"/>
    <mergeCell ref="A23:G23"/>
    <mergeCell ref="A54:G54"/>
    <mergeCell ref="A62:G62"/>
    <mergeCell ref="A74:B74"/>
    <mergeCell ref="A81:F81"/>
    <mergeCell ref="A95:G95"/>
    <mergeCell ref="A96:G96"/>
    <mergeCell ref="A97:G97"/>
    <mergeCell ref="A98:G98"/>
    <mergeCell ref="B36:G36"/>
    <mergeCell ref="C37:C38"/>
    <mergeCell ref="D37:D44"/>
  </mergeCells>
  <pageMargins left="0.11811023622047245" right="0.19685039370078741" top="0.74803149606299213" bottom="0.74803149606299213" header="0.31496062992125984" footer="0.31496062992125984"/>
  <pageSetup paperSize="9" scale="50" fitToHeight="0" orientation="portrait" r:id="rId1"/>
  <headerFooter>
    <oddFooter>&amp;C&amp;P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94"/>
  <sheetViews>
    <sheetView zoomScale="90" zoomScaleNormal="90" workbookViewId="0">
      <selection activeCell="C7" sqref="C7:D7"/>
    </sheetView>
  </sheetViews>
  <sheetFormatPr defaultColWidth="9.1796875" defaultRowHeight="14" x14ac:dyDescent="0.35"/>
  <cols>
    <col min="1" max="1" width="5.7265625" style="90" customWidth="1"/>
    <col min="2" max="2" width="51.7265625" style="90" customWidth="1"/>
    <col min="3" max="4" width="24.7265625" style="90" customWidth="1"/>
    <col min="5" max="5" width="18.7265625" style="90" customWidth="1"/>
    <col min="6" max="7" width="16.7265625" style="90" customWidth="1"/>
    <col min="8" max="16384" width="9.1796875" style="90"/>
  </cols>
  <sheetData>
    <row r="1" spans="1:7" s="10" customFormat="1" ht="18" customHeight="1" x14ac:dyDescent="0.35">
      <c r="A1" s="139" t="s">
        <v>144</v>
      </c>
      <c r="B1" s="137"/>
    </row>
    <row r="2" spans="1:7" s="10" customFormat="1" ht="14.5" x14ac:dyDescent="0.35"/>
    <row r="3" spans="1:7" s="10" customFormat="1" ht="24" customHeight="1" x14ac:dyDescent="0.35">
      <c r="A3" s="148" t="s">
        <v>46</v>
      </c>
      <c r="B3" s="136"/>
      <c r="C3" s="136"/>
      <c r="D3" s="136"/>
      <c r="E3" s="136"/>
      <c r="F3" s="136"/>
      <c r="G3" s="136"/>
    </row>
    <row r="4" spans="1:7" s="10" customFormat="1" ht="15" customHeight="1" x14ac:dyDescent="0.35">
      <c r="B4" s="11"/>
      <c r="C4" s="8"/>
    </row>
    <row r="5" spans="1:7" s="10" customFormat="1" ht="21" customHeight="1" x14ac:dyDescent="0.35">
      <c r="A5" s="133" t="s">
        <v>82</v>
      </c>
      <c r="B5" s="134"/>
      <c r="C5" s="134"/>
      <c r="D5" s="134"/>
      <c r="E5" s="134"/>
      <c r="F5" s="134"/>
      <c r="G5" s="134"/>
    </row>
    <row r="6" spans="1:7" s="10" customFormat="1" ht="15" customHeight="1" x14ac:dyDescent="0.35">
      <c r="B6" s="11"/>
      <c r="C6" s="8"/>
    </row>
    <row r="7" spans="1:7" s="10" customFormat="1" ht="24" customHeight="1" x14ac:dyDescent="0.35">
      <c r="B7" s="14" t="s">
        <v>76</v>
      </c>
      <c r="C7" s="149"/>
      <c r="D7" s="150"/>
    </row>
    <row r="8" spans="1:7" s="10" customFormat="1" ht="24" customHeight="1" x14ac:dyDescent="0.35">
      <c r="B8" s="15" t="s">
        <v>11</v>
      </c>
      <c r="C8" s="147"/>
      <c r="D8" s="147"/>
      <c r="E8" s="147"/>
      <c r="F8" s="147"/>
      <c r="G8" s="147"/>
    </row>
    <row r="9" spans="1:7" s="10" customFormat="1" ht="15" customHeight="1" x14ac:dyDescent="0.35">
      <c r="B9" s="11"/>
      <c r="C9" s="8"/>
    </row>
    <row r="10" spans="1:7" s="10" customFormat="1" ht="15" customHeight="1" x14ac:dyDescent="0.35">
      <c r="B10" s="11"/>
      <c r="C10" s="8"/>
    </row>
    <row r="11" spans="1:7" s="10" customFormat="1" ht="15" customHeight="1" x14ac:dyDescent="0.35">
      <c r="E11" s="16"/>
      <c r="F11" s="17"/>
    </row>
    <row r="12" spans="1:7" s="41" customFormat="1" ht="21" customHeight="1" x14ac:dyDescent="0.35">
      <c r="A12" s="135" t="s">
        <v>89</v>
      </c>
      <c r="B12" s="136"/>
      <c r="C12" s="136"/>
      <c r="D12" s="136"/>
      <c r="E12" s="136"/>
      <c r="F12" s="136"/>
      <c r="G12" s="136"/>
    </row>
    <row r="13" spans="1:7" s="24" customFormat="1" ht="31" x14ac:dyDescent="0.35">
      <c r="A13" s="20" t="s">
        <v>61</v>
      </c>
      <c r="B13" s="21" t="s">
        <v>7</v>
      </c>
      <c r="C13" s="20" t="s">
        <v>3</v>
      </c>
      <c r="D13" s="20" t="s">
        <v>4</v>
      </c>
      <c r="E13" s="22" t="s">
        <v>5</v>
      </c>
      <c r="F13" s="23" t="s">
        <v>9</v>
      </c>
      <c r="G13" s="23" t="s">
        <v>69</v>
      </c>
    </row>
    <row r="14" spans="1:7" s="24" customFormat="1" ht="15.5" x14ac:dyDescent="0.35">
      <c r="A14" s="21">
        <v>1</v>
      </c>
      <c r="B14" s="21">
        <v>2</v>
      </c>
      <c r="C14" s="20">
        <v>3</v>
      </c>
      <c r="D14" s="20">
        <v>4</v>
      </c>
      <c r="E14" s="21">
        <v>5</v>
      </c>
      <c r="F14" s="21">
        <v>6</v>
      </c>
      <c r="G14" s="21">
        <v>7</v>
      </c>
    </row>
    <row r="15" spans="1:7" s="26" customFormat="1" ht="18" customHeight="1" x14ac:dyDescent="0.35">
      <c r="A15" s="25" t="s">
        <v>1</v>
      </c>
      <c r="B15" s="121" t="s">
        <v>20</v>
      </c>
      <c r="C15" s="126"/>
      <c r="D15" s="126"/>
      <c r="E15" s="126"/>
      <c r="F15" s="126"/>
      <c r="G15" s="127"/>
    </row>
    <row r="16" spans="1:7" s="24" customFormat="1" ht="66" customHeight="1" x14ac:dyDescent="0.35">
      <c r="A16" s="27">
        <v>1</v>
      </c>
      <c r="B16" s="27" t="s">
        <v>156</v>
      </c>
      <c r="C16" s="157" t="s">
        <v>31</v>
      </c>
      <c r="D16" s="160" t="s">
        <v>18</v>
      </c>
      <c r="E16" s="29">
        <v>3100000</v>
      </c>
      <c r="F16" s="2"/>
      <c r="G16" s="30">
        <f t="shared" ref="G16:G26" si="0">ROUND(E16*F16/1000,2)</f>
        <v>0</v>
      </c>
    </row>
    <row r="17" spans="1:7" s="24" customFormat="1" ht="33" customHeight="1" x14ac:dyDescent="0.35">
      <c r="A17" s="31">
        <v>2</v>
      </c>
      <c r="B17" s="27" t="s">
        <v>48</v>
      </c>
      <c r="C17" s="158"/>
      <c r="D17" s="160"/>
      <c r="E17" s="29">
        <v>500000</v>
      </c>
      <c r="F17" s="2"/>
      <c r="G17" s="30">
        <f t="shared" si="0"/>
        <v>0</v>
      </c>
    </row>
    <row r="18" spans="1:7" s="24" customFormat="1" ht="33" customHeight="1" x14ac:dyDescent="0.35">
      <c r="A18" s="27">
        <v>3</v>
      </c>
      <c r="B18" s="27" t="s">
        <v>56</v>
      </c>
      <c r="C18" s="159"/>
      <c r="D18" s="160"/>
      <c r="E18" s="29">
        <v>5000</v>
      </c>
      <c r="F18" s="2"/>
      <c r="G18" s="30">
        <f t="shared" si="0"/>
        <v>0</v>
      </c>
    </row>
    <row r="19" spans="1:7" s="24" customFormat="1" ht="33" customHeight="1" x14ac:dyDescent="0.35">
      <c r="A19" s="31">
        <v>4</v>
      </c>
      <c r="B19" s="27" t="s">
        <v>75</v>
      </c>
      <c r="C19" s="128" t="s">
        <v>125</v>
      </c>
      <c r="D19" s="128" t="s">
        <v>10</v>
      </c>
      <c r="E19" s="29">
        <v>30000</v>
      </c>
      <c r="F19" s="2"/>
      <c r="G19" s="30">
        <f t="shared" si="0"/>
        <v>0</v>
      </c>
    </row>
    <row r="20" spans="1:7" s="24" customFormat="1" ht="33" customHeight="1" x14ac:dyDescent="0.35">
      <c r="A20" s="27">
        <v>5</v>
      </c>
      <c r="B20" s="27" t="s">
        <v>145</v>
      </c>
      <c r="C20" s="129"/>
      <c r="D20" s="130"/>
      <c r="E20" s="29">
        <v>30000</v>
      </c>
      <c r="F20" s="2"/>
      <c r="G20" s="30">
        <f t="shared" si="0"/>
        <v>0</v>
      </c>
    </row>
    <row r="21" spans="1:7" s="24" customFormat="1" ht="33" customHeight="1" x14ac:dyDescent="0.35">
      <c r="A21" s="31">
        <v>6</v>
      </c>
      <c r="B21" s="27" t="s">
        <v>75</v>
      </c>
      <c r="C21" s="128" t="s">
        <v>47</v>
      </c>
      <c r="D21" s="130"/>
      <c r="E21" s="29">
        <v>60000</v>
      </c>
      <c r="F21" s="2"/>
      <c r="G21" s="30">
        <f t="shared" si="0"/>
        <v>0</v>
      </c>
    </row>
    <row r="22" spans="1:7" s="24" customFormat="1" ht="33" customHeight="1" x14ac:dyDescent="0.35">
      <c r="A22" s="27">
        <v>7</v>
      </c>
      <c r="B22" s="27" t="s">
        <v>145</v>
      </c>
      <c r="C22" s="129"/>
      <c r="D22" s="130"/>
      <c r="E22" s="29">
        <v>60000</v>
      </c>
      <c r="F22" s="2"/>
      <c r="G22" s="30">
        <f t="shared" si="0"/>
        <v>0</v>
      </c>
    </row>
    <row r="23" spans="1:7" s="24" customFormat="1" ht="33" customHeight="1" x14ac:dyDescent="0.35">
      <c r="A23" s="31">
        <v>8</v>
      </c>
      <c r="B23" s="27" t="s">
        <v>75</v>
      </c>
      <c r="C23" s="128" t="s">
        <v>127</v>
      </c>
      <c r="D23" s="130"/>
      <c r="E23" s="29">
        <v>60000</v>
      </c>
      <c r="F23" s="2"/>
      <c r="G23" s="30">
        <f t="shared" si="0"/>
        <v>0</v>
      </c>
    </row>
    <row r="24" spans="1:7" s="24" customFormat="1" ht="33" customHeight="1" x14ac:dyDescent="0.35">
      <c r="A24" s="27">
        <v>9</v>
      </c>
      <c r="B24" s="27" t="s">
        <v>145</v>
      </c>
      <c r="C24" s="130"/>
      <c r="D24" s="130"/>
      <c r="E24" s="29">
        <v>60000</v>
      </c>
      <c r="F24" s="2"/>
      <c r="G24" s="30">
        <f t="shared" si="0"/>
        <v>0</v>
      </c>
    </row>
    <row r="25" spans="1:7" s="24" customFormat="1" ht="33" customHeight="1" x14ac:dyDescent="0.35">
      <c r="A25" s="31">
        <v>10</v>
      </c>
      <c r="B25" s="27" t="s">
        <v>128</v>
      </c>
      <c r="C25" s="28" t="s">
        <v>129</v>
      </c>
      <c r="D25" s="130"/>
      <c r="E25" s="29">
        <v>25000</v>
      </c>
      <c r="F25" s="2"/>
      <c r="G25" s="30">
        <f t="shared" si="0"/>
        <v>0</v>
      </c>
    </row>
    <row r="26" spans="1:7" s="24" customFormat="1" ht="33" customHeight="1" x14ac:dyDescent="0.35">
      <c r="A26" s="27">
        <v>11</v>
      </c>
      <c r="B26" s="27" t="s">
        <v>128</v>
      </c>
      <c r="C26" s="27" t="s">
        <v>130</v>
      </c>
      <c r="D26" s="130"/>
      <c r="E26" s="29">
        <v>15000</v>
      </c>
      <c r="F26" s="2"/>
      <c r="G26" s="30">
        <f t="shared" si="0"/>
        <v>0</v>
      </c>
    </row>
    <row r="27" spans="1:7" s="26" customFormat="1" ht="18" customHeight="1" x14ac:dyDescent="0.35">
      <c r="A27" s="25" t="s">
        <v>2</v>
      </c>
      <c r="B27" s="121" t="s">
        <v>8</v>
      </c>
      <c r="C27" s="122"/>
      <c r="D27" s="122"/>
      <c r="E27" s="122"/>
      <c r="F27" s="122"/>
      <c r="G27" s="123"/>
    </row>
    <row r="28" spans="1:7" s="24" customFormat="1" ht="33" customHeight="1" x14ac:dyDescent="0.35">
      <c r="A28" s="31">
        <v>1</v>
      </c>
      <c r="B28" s="27" t="s">
        <v>131</v>
      </c>
      <c r="C28" s="128" t="s">
        <v>132</v>
      </c>
      <c r="D28" s="128" t="s">
        <v>10</v>
      </c>
      <c r="E28" s="29">
        <v>15000</v>
      </c>
      <c r="F28" s="1"/>
      <c r="G28" s="30">
        <f>ROUND(E28*F28/1000,2)</f>
        <v>0</v>
      </c>
    </row>
    <row r="29" spans="1:7" s="24" customFormat="1" ht="33" customHeight="1" x14ac:dyDescent="0.35">
      <c r="A29" s="31">
        <v>2</v>
      </c>
      <c r="B29" s="27" t="s">
        <v>133</v>
      </c>
      <c r="C29" s="129"/>
      <c r="D29" s="130"/>
      <c r="E29" s="29">
        <v>5000</v>
      </c>
      <c r="F29" s="2"/>
      <c r="G29" s="30">
        <f t="shared" ref="G29:G30" si="1">ROUND(E29*F29/1000,2)</f>
        <v>0</v>
      </c>
    </row>
    <row r="30" spans="1:7" s="24" customFormat="1" ht="33" customHeight="1" x14ac:dyDescent="0.35">
      <c r="A30" s="31">
        <v>3</v>
      </c>
      <c r="B30" s="27" t="s">
        <v>134</v>
      </c>
      <c r="C30" s="42" t="s">
        <v>135</v>
      </c>
      <c r="D30" s="129"/>
      <c r="E30" s="29">
        <v>10000</v>
      </c>
      <c r="F30" s="2"/>
      <c r="G30" s="30">
        <f t="shared" si="1"/>
        <v>0</v>
      </c>
    </row>
    <row r="31" spans="1:7" s="26" customFormat="1" ht="18" customHeight="1" x14ac:dyDescent="0.35">
      <c r="A31" s="25" t="s">
        <v>30</v>
      </c>
      <c r="B31" s="121" t="s">
        <v>38</v>
      </c>
      <c r="C31" s="122"/>
      <c r="D31" s="122"/>
      <c r="E31" s="122"/>
      <c r="F31" s="122"/>
      <c r="G31" s="123"/>
    </row>
    <row r="32" spans="1:7" s="24" customFormat="1" ht="99" customHeight="1" x14ac:dyDescent="0.35">
      <c r="A32" s="31">
        <v>1</v>
      </c>
      <c r="B32" s="43" t="s">
        <v>136</v>
      </c>
      <c r="C32" s="27" t="s">
        <v>137</v>
      </c>
      <c r="D32" s="27" t="s">
        <v>18</v>
      </c>
      <c r="E32" s="29">
        <v>70000</v>
      </c>
      <c r="F32" s="2"/>
      <c r="G32" s="44">
        <f t="shared" ref="G32" si="2">ROUND(E32*F32/1000,2)</f>
        <v>0</v>
      </c>
    </row>
    <row r="33" spans="1:7" s="26" customFormat="1" ht="18" customHeight="1" x14ac:dyDescent="0.35">
      <c r="A33" s="25" t="s">
        <v>36</v>
      </c>
      <c r="B33" s="121" t="s">
        <v>21</v>
      </c>
      <c r="C33" s="124"/>
      <c r="D33" s="124"/>
      <c r="E33" s="124"/>
      <c r="F33" s="124"/>
      <c r="G33" s="125"/>
    </row>
    <row r="34" spans="1:7" s="24" customFormat="1" ht="33" customHeight="1" x14ac:dyDescent="0.35">
      <c r="A34" s="31">
        <v>1</v>
      </c>
      <c r="B34" s="32" t="s">
        <v>181</v>
      </c>
      <c r="C34" s="32" t="s">
        <v>12</v>
      </c>
      <c r="D34" s="32" t="s">
        <v>18</v>
      </c>
      <c r="E34" s="29">
        <v>90000</v>
      </c>
      <c r="F34" s="2"/>
      <c r="G34" s="30">
        <f t="shared" ref="G34" si="3">ROUND(E34*F34/1000,2)</f>
        <v>0</v>
      </c>
    </row>
    <row r="35" spans="1:7" s="26" customFormat="1" ht="18" customHeight="1" x14ac:dyDescent="0.35">
      <c r="A35" s="25" t="s">
        <v>158</v>
      </c>
      <c r="B35" s="121" t="s">
        <v>138</v>
      </c>
      <c r="C35" s="124"/>
      <c r="D35" s="124"/>
      <c r="E35" s="124"/>
      <c r="F35" s="124"/>
      <c r="G35" s="125"/>
    </row>
    <row r="36" spans="1:7" s="24" customFormat="1" ht="90" customHeight="1" x14ac:dyDescent="0.35">
      <c r="A36" s="31">
        <v>1</v>
      </c>
      <c r="B36" s="27" t="s">
        <v>185</v>
      </c>
      <c r="C36" s="27" t="s">
        <v>139</v>
      </c>
      <c r="D36" s="27" t="s">
        <v>10</v>
      </c>
      <c r="E36" s="29">
        <v>15000</v>
      </c>
      <c r="F36" s="2"/>
      <c r="G36" s="30">
        <f t="shared" ref="G36" si="4">ROUND(E36*F36/1000,2)</f>
        <v>0</v>
      </c>
    </row>
    <row r="37" spans="1:7" s="10" customFormat="1" ht="14.5" x14ac:dyDescent="0.35"/>
    <row r="38" spans="1:7" s="41" customFormat="1" ht="21" customHeight="1" x14ac:dyDescent="0.35">
      <c r="A38" s="135" t="s">
        <v>73</v>
      </c>
      <c r="B38" s="136"/>
      <c r="C38" s="136"/>
      <c r="D38" s="136"/>
      <c r="E38" s="136"/>
      <c r="F38" s="136"/>
      <c r="G38" s="136"/>
    </row>
    <row r="39" spans="1:7" s="24" customFormat="1" ht="57" customHeight="1" x14ac:dyDescent="0.35">
      <c r="A39" s="20" t="s">
        <v>61</v>
      </c>
      <c r="B39" s="21" t="s">
        <v>7</v>
      </c>
      <c r="C39" s="20" t="s">
        <v>68</v>
      </c>
      <c r="D39" s="22" t="s">
        <v>5</v>
      </c>
      <c r="E39" s="22" t="s">
        <v>77</v>
      </c>
      <c r="F39" s="23" t="s">
        <v>70</v>
      </c>
      <c r="G39" s="23" t="s">
        <v>69</v>
      </c>
    </row>
    <row r="40" spans="1:7" s="24" customFormat="1" ht="15.5" x14ac:dyDescent="0.35">
      <c r="A40" s="21">
        <v>1</v>
      </c>
      <c r="B40" s="21">
        <v>2</v>
      </c>
      <c r="C40" s="20">
        <v>3</v>
      </c>
      <c r="D40" s="21">
        <v>4</v>
      </c>
      <c r="E40" s="21">
        <v>5</v>
      </c>
      <c r="F40" s="21">
        <v>6</v>
      </c>
      <c r="G40" s="21">
        <v>7</v>
      </c>
    </row>
    <row r="41" spans="1:7" s="26" customFormat="1" ht="18" customHeight="1" x14ac:dyDescent="0.35">
      <c r="A41" s="46" t="s">
        <v>1</v>
      </c>
      <c r="B41" s="155" t="s">
        <v>141</v>
      </c>
      <c r="C41" s="156"/>
      <c r="D41" s="156"/>
      <c r="E41" s="156"/>
      <c r="F41" s="156"/>
      <c r="G41" s="156"/>
    </row>
    <row r="42" spans="1:7" s="24" customFormat="1" ht="99" customHeight="1" x14ac:dyDescent="0.35">
      <c r="A42" s="31">
        <v>1</v>
      </c>
      <c r="B42" s="27" t="s">
        <v>104</v>
      </c>
      <c r="C42" s="31">
        <v>49</v>
      </c>
      <c r="D42" s="47" t="s">
        <v>142</v>
      </c>
      <c r="E42" s="47" t="s">
        <v>78</v>
      </c>
      <c r="F42" s="7"/>
      <c r="G42" s="30">
        <f>C42*F42</f>
        <v>0</v>
      </c>
    </row>
    <row r="43" spans="1:7" s="82" customFormat="1" ht="14.5" x14ac:dyDescent="0.35">
      <c r="A43" s="34"/>
      <c r="B43" s="35"/>
      <c r="C43" s="35"/>
      <c r="D43" s="34"/>
      <c r="E43" s="80"/>
      <c r="F43" s="80"/>
      <c r="G43" s="37"/>
    </row>
    <row r="44" spans="1:7" s="85" customFormat="1" ht="15" customHeight="1" x14ac:dyDescent="0.35">
      <c r="A44" s="83"/>
      <c r="B44" s="84"/>
      <c r="C44" s="84"/>
      <c r="E44" s="86"/>
      <c r="F44" s="87"/>
      <c r="G44" s="88"/>
    </row>
    <row r="45" spans="1:7" s="82" customFormat="1" ht="14.5" x14ac:dyDescent="0.35">
      <c r="A45" s="34"/>
      <c r="B45" s="68"/>
      <c r="C45" s="35"/>
      <c r="D45" s="34"/>
      <c r="E45" s="80"/>
      <c r="F45" s="80"/>
      <c r="G45" s="37"/>
    </row>
    <row r="46" spans="1:7" s="70" customFormat="1" ht="21" customHeight="1" x14ac:dyDescent="0.35">
      <c r="A46" s="139" t="s">
        <v>103</v>
      </c>
      <c r="B46" s="140"/>
      <c r="C46" s="140"/>
      <c r="D46" s="140"/>
      <c r="E46" s="140"/>
      <c r="F46" s="138"/>
      <c r="G46" s="69"/>
    </row>
    <row r="47" spans="1:7" s="10" customFormat="1" ht="15" customHeight="1" x14ac:dyDescent="0.35">
      <c r="C47" s="71"/>
      <c r="D47" s="71"/>
      <c r="E47" s="71"/>
      <c r="G47" s="72"/>
    </row>
    <row r="48" spans="1:7" s="70" customFormat="1" ht="75" customHeight="1" x14ac:dyDescent="0.35">
      <c r="A48" s="20" t="s">
        <v>61</v>
      </c>
      <c r="B48" s="20" t="s">
        <v>23</v>
      </c>
      <c r="C48" s="20" t="s">
        <v>25</v>
      </c>
      <c r="D48" s="20" t="s">
        <v>24</v>
      </c>
      <c r="E48" s="142" t="s">
        <v>26</v>
      </c>
      <c r="F48" s="143"/>
    </row>
    <row r="49" spans="1:7" s="70" customFormat="1" ht="24" customHeight="1" x14ac:dyDescent="0.35">
      <c r="A49" s="20">
        <v>1</v>
      </c>
      <c r="B49" s="73" t="s">
        <v>0</v>
      </c>
      <c r="C49" s="74">
        <f>SUM(G16:G26)</f>
        <v>0</v>
      </c>
      <c r="D49" s="75">
        <f t="shared" ref="D49:D54" si="5">ROUND(C49*0.085,2)</f>
        <v>0</v>
      </c>
      <c r="E49" s="131">
        <f t="shared" ref="E49:E54" si="6">C49+D49</f>
        <v>0</v>
      </c>
      <c r="F49" s="132"/>
    </row>
    <row r="50" spans="1:7" s="70" customFormat="1" ht="24" customHeight="1" x14ac:dyDescent="0.35">
      <c r="A50" s="20">
        <v>2</v>
      </c>
      <c r="B50" s="76" t="s">
        <v>8</v>
      </c>
      <c r="C50" s="74">
        <f>SUM(G28:G30)</f>
        <v>0</v>
      </c>
      <c r="D50" s="75">
        <f t="shared" si="5"/>
        <v>0</v>
      </c>
      <c r="E50" s="131">
        <f t="shared" si="6"/>
        <v>0</v>
      </c>
      <c r="F50" s="132"/>
    </row>
    <row r="51" spans="1:7" s="70" customFormat="1" ht="24" customHeight="1" x14ac:dyDescent="0.35">
      <c r="A51" s="20">
        <v>3</v>
      </c>
      <c r="B51" s="73" t="s">
        <v>13</v>
      </c>
      <c r="C51" s="74">
        <f>G34</f>
        <v>0</v>
      </c>
      <c r="D51" s="75">
        <f t="shared" si="5"/>
        <v>0</v>
      </c>
      <c r="E51" s="131">
        <f t="shared" si="6"/>
        <v>0</v>
      </c>
      <c r="F51" s="132"/>
    </row>
    <row r="52" spans="1:7" s="70" customFormat="1" ht="24" customHeight="1" x14ac:dyDescent="0.35">
      <c r="A52" s="20">
        <v>4</v>
      </c>
      <c r="B52" s="76" t="s">
        <v>37</v>
      </c>
      <c r="C52" s="74">
        <f>G36</f>
        <v>0</v>
      </c>
      <c r="D52" s="75">
        <f t="shared" si="5"/>
        <v>0</v>
      </c>
      <c r="E52" s="131">
        <f t="shared" si="6"/>
        <v>0</v>
      </c>
      <c r="F52" s="132"/>
    </row>
    <row r="53" spans="1:7" s="70" customFormat="1" ht="24" customHeight="1" x14ac:dyDescent="0.35">
      <c r="A53" s="20">
        <v>5</v>
      </c>
      <c r="B53" s="76" t="s">
        <v>38</v>
      </c>
      <c r="C53" s="74">
        <f>G32</f>
        <v>0</v>
      </c>
      <c r="D53" s="75">
        <f t="shared" si="5"/>
        <v>0</v>
      </c>
      <c r="E53" s="131">
        <f t="shared" si="6"/>
        <v>0</v>
      </c>
      <c r="F53" s="132"/>
    </row>
    <row r="54" spans="1:7" s="70" customFormat="1" ht="24" customHeight="1" thickBot="1" x14ac:dyDescent="0.4">
      <c r="A54" s="20">
        <v>6</v>
      </c>
      <c r="B54" s="76" t="s">
        <v>6</v>
      </c>
      <c r="C54" s="74">
        <f>G42</f>
        <v>0</v>
      </c>
      <c r="D54" s="75">
        <f t="shared" si="5"/>
        <v>0</v>
      </c>
      <c r="E54" s="131">
        <f t="shared" si="6"/>
        <v>0</v>
      </c>
      <c r="F54" s="132"/>
    </row>
    <row r="55" spans="1:7" s="70" customFormat="1" ht="24" customHeight="1" thickBot="1" x14ac:dyDescent="0.4">
      <c r="A55" s="78"/>
      <c r="B55" s="78" t="s">
        <v>19</v>
      </c>
      <c r="C55" s="79">
        <f>SUM(C49:C54)</f>
        <v>0</v>
      </c>
      <c r="D55" s="79">
        <f>SUM(D49:D54)</f>
        <v>0</v>
      </c>
      <c r="E55" s="145">
        <f>SUM(E49:E54)</f>
        <v>0</v>
      </c>
      <c r="F55" s="146"/>
    </row>
    <row r="56" spans="1:7" s="82" customFormat="1" ht="14.5" x14ac:dyDescent="0.35">
      <c r="A56" s="34"/>
      <c r="B56" s="35"/>
      <c r="C56" s="35"/>
      <c r="D56" s="34"/>
      <c r="E56" s="80"/>
      <c r="F56" s="80"/>
      <c r="G56" s="37"/>
    </row>
    <row r="57" spans="1:7" s="85" customFormat="1" ht="15" customHeight="1" x14ac:dyDescent="0.35">
      <c r="A57" s="83"/>
      <c r="B57" s="84"/>
      <c r="C57" s="84"/>
      <c r="E57" s="86"/>
      <c r="F57" s="87"/>
      <c r="G57" s="88"/>
    </row>
    <row r="58" spans="1:7" s="82" customFormat="1" ht="14.5" x14ac:dyDescent="0.35">
      <c r="A58" s="34"/>
      <c r="B58" s="68"/>
      <c r="C58" s="35"/>
      <c r="D58" s="34"/>
      <c r="E58" s="80"/>
      <c r="F58" s="80"/>
      <c r="G58" s="37"/>
    </row>
    <row r="59" spans="1:7" s="24" customFormat="1" ht="18" customHeight="1" x14ac:dyDescent="0.35">
      <c r="A59" s="144" t="s">
        <v>66</v>
      </c>
      <c r="B59" s="137"/>
      <c r="C59" s="137"/>
      <c r="D59" s="137"/>
      <c r="E59" s="137"/>
      <c r="F59" s="137"/>
      <c r="G59" s="137"/>
    </row>
    <row r="60" spans="1:7" s="24" customFormat="1" ht="18" customHeight="1" x14ac:dyDescent="0.35">
      <c r="A60" s="144" t="s">
        <v>187</v>
      </c>
      <c r="B60" s="137"/>
      <c r="C60" s="137"/>
      <c r="D60" s="137"/>
      <c r="E60" s="137"/>
      <c r="F60" s="137"/>
      <c r="G60" s="137"/>
    </row>
    <row r="61" spans="1:7" s="24" customFormat="1" ht="18" customHeight="1" x14ac:dyDescent="0.35">
      <c r="A61" s="144" t="s">
        <v>39</v>
      </c>
      <c r="B61" s="137"/>
      <c r="C61" s="137"/>
      <c r="D61" s="137"/>
      <c r="E61" s="137"/>
      <c r="F61" s="137"/>
      <c r="G61" s="137"/>
    </row>
    <row r="62" spans="1:7" s="24" customFormat="1" ht="18" customHeight="1" x14ac:dyDescent="0.35">
      <c r="A62" s="144" t="s">
        <v>22</v>
      </c>
      <c r="B62" s="137"/>
      <c r="C62" s="137"/>
      <c r="D62" s="137"/>
      <c r="E62" s="137"/>
      <c r="F62" s="137"/>
      <c r="G62" s="137"/>
    </row>
    <row r="63" spans="1:7" s="24" customFormat="1" ht="36" customHeight="1" x14ac:dyDescent="0.35">
      <c r="A63" s="144" t="s">
        <v>159</v>
      </c>
      <c r="B63" s="137"/>
      <c r="C63" s="137"/>
      <c r="D63" s="137"/>
      <c r="E63" s="137"/>
      <c r="F63" s="137"/>
      <c r="G63" s="137"/>
    </row>
    <row r="64" spans="1:7" s="24" customFormat="1" ht="36" customHeight="1" x14ac:dyDescent="0.35">
      <c r="A64" s="144" t="s">
        <v>180</v>
      </c>
      <c r="B64" s="137"/>
      <c r="C64" s="137"/>
      <c r="D64" s="137"/>
      <c r="E64" s="137"/>
      <c r="F64" s="137"/>
      <c r="G64" s="137"/>
    </row>
    <row r="65" spans="1:7" s="89" customFormat="1" ht="15" customHeight="1" x14ac:dyDescent="0.35"/>
    <row r="66" spans="1:7" s="89" customFormat="1" ht="15" customHeight="1" x14ac:dyDescent="0.35"/>
    <row r="67" spans="1:7" ht="15" customHeight="1" x14ac:dyDescent="0.35"/>
    <row r="68" spans="1:7" ht="15" customHeight="1" x14ac:dyDescent="0.35"/>
    <row r="69" spans="1:7" ht="15" customHeight="1" x14ac:dyDescent="0.35"/>
    <row r="70" spans="1:7" s="70" customFormat="1" ht="15" customHeight="1" x14ac:dyDescent="0.35">
      <c r="A70" s="91"/>
      <c r="B70" s="50"/>
      <c r="C70" s="50"/>
      <c r="D70" s="50"/>
      <c r="E70" s="50"/>
      <c r="F70" s="92"/>
    </row>
    <row r="71" spans="1:7" s="70" customFormat="1" ht="15" customHeight="1" x14ac:dyDescent="0.35">
      <c r="A71" s="91" t="s">
        <v>14</v>
      </c>
      <c r="B71" s="50" t="s">
        <v>17</v>
      </c>
      <c r="C71" s="50" t="s">
        <v>15</v>
      </c>
      <c r="D71" s="93" t="s">
        <v>67</v>
      </c>
      <c r="E71" s="93"/>
      <c r="F71" s="92"/>
    </row>
    <row r="72" spans="1:7" s="70" customFormat="1" ht="15" customHeight="1" x14ac:dyDescent="0.35">
      <c r="E72" s="94"/>
      <c r="F72" s="92"/>
    </row>
    <row r="73" spans="1:7" s="70" customFormat="1" ht="15" customHeight="1" x14ac:dyDescent="0.35">
      <c r="D73" s="95"/>
      <c r="E73" s="96"/>
      <c r="F73" s="96"/>
    </row>
    <row r="74" spans="1:7" s="70" customFormat="1" ht="15" customHeight="1" x14ac:dyDescent="0.35">
      <c r="E74" s="94"/>
      <c r="F74" s="92"/>
    </row>
    <row r="75" spans="1:7" s="24" customFormat="1" ht="15" customHeight="1" x14ac:dyDescent="0.35">
      <c r="A75" s="70"/>
      <c r="B75" s="70"/>
      <c r="C75" s="70"/>
      <c r="D75" s="70" t="s">
        <v>16</v>
      </c>
      <c r="E75" s="50"/>
      <c r="F75" s="92"/>
      <c r="G75" s="70"/>
    </row>
    <row r="76" spans="1:7" s="70" customFormat="1" ht="15" customHeight="1" x14ac:dyDescent="0.35">
      <c r="E76" s="94"/>
      <c r="F76" s="92"/>
    </row>
    <row r="77" spans="1:7" s="24" customFormat="1" ht="15" customHeight="1" x14ac:dyDescent="0.35">
      <c r="A77" s="70"/>
      <c r="B77" s="70"/>
      <c r="C77" s="70"/>
      <c r="D77" s="95"/>
      <c r="E77" s="96"/>
      <c r="F77" s="96"/>
      <c r="G77" s="70"/>
    </row>
    <row r="78" spans="1:7" s="24" customFormat="1" ht="15" customHeight="1" x14ac:dyDescent="0.35"/>
    <row r="79" spans="1:7" s="24" customFormat="1" ht="15" customHeight="1" x14ac:dyDescent="0.35"/>
    <row r="80" spans="1:7" s="89" customFormat="1" ht="15" customHeight="1" x14ac:dyDescent="0.35"/>
    <row r="81" s="89" customFormat="1" ht="15" customHeight="1" x14ac:dyDescent="0.35"/>
    <row r="82" s="89" customFormat="1" ht="15" customHeight="1" x14ac:dyDescent="0.35"/>
    <row r="83" s="90" customFormat="1" ht="15" customHeight="1" x14ac:dyDescent="0.35"/>
    <row r="84" s="90" customFormat="1" ht="15" customHeight="1" x14ac:dyDescent="0.35"/>
    <row r="85" s="90" customFormat="1" ht="15" customHeight="1" x14ac:dyDescent="0.35"/>
    <row r="86" s="90" customFormat="1" ht="15" customHeight="1" x14ac:dyDescent="0.35"/>
    <row r="87" s="90" customFormat="1" ht="15" customHeight="1" x14ac:dyDescent="0.35"/>
    <row r="88" s="90" customFormat="1" ht="15" customHeight="1" x14ac:dyDescent="0.35"/>
    <row r="89" s="90" customFormat="1" ht="15" customHeight="1" x14ac:dyDescent="0.35"/>
    <row r="90" s="90" customFormat="1" ht="15" customHeight="1" x14ac:dyDescent="0.35"/>
    <row r="91" s="90" customFormat="1" ht="15" customHeight="1" x14ac:dyDescent="0.35"/>
    <row r="92" s="90" customFormat="1" ht="15" customHeight="1" x14ac:dyDescent="0.35"/>
    <row r="93" s="90" customFormat="1" ht="15" customHeight="1" x14ac:dyDescent="0.35"/>
    <row r="94" s="90" customFormat="1" ht="15" customHeight="1" x14ac:dyDescent="0.35"/>
  </sheetData>
  <sheetProtection algorithmName="SHA-512" hashValue="xxSKdmG9I0FeFhIbQAhhy9PFvjgn0snNhGo0PpeHY1ZK08tTTiV3rJtLE7AG8MQkbVZR70DKa4duyXWtf93XKw==" saltValue="q68pCX7iO35QtJSaPEG/2Q==" spinCount="100000" sheet="1" objects="1" scenarios="1" selectLockedCells="1"/>
  <mergeCells count="36">
    <mergeCell ref="B35:G35"/>
    <mergeCell ref="B31:G31"/>
    <mergeCell ref="A1:B1"/>
    <mergeCell ref="B15:G15"/>
    <mergeCell ref="C16:C18"/>
    <mergeCell ref="D16:D18"/>
    <mergeCell ref="A3:G3"/>
    <mergeCell ref="C7:D7"/>
    <mergeCell ref="C8:G8"/>
    <mergeCell ref="B33:G33"/>
    <mergeCell ref="C23:C24"/>
    <mergeCell ref="B27:G27"/>
    <mergeCell ref="C28:C29"/>
    <mergeCell ref="D28:D30"/>
    <mergeCell ref="D19:D26"/>
    <mergeCell ref="E51:F51"/>
    <mergeCell ref="E52:F52"/>
    <mergeCell ref="E53:F53"/>
    <mergeCell ref="E54:F54"/>
    <mergeCell ref="A63:G63"/>
    <mergeCell ref="A64:G64"/>
    <mergeCell ref="B41:G41"/>
    <mergeCell ref="A5:G5"/>
    <mergeCell ref="A12:G12"/>
    <mergeCell ref="A38:G38"/>
    <mergeCell ref="A46:F46"/>
    <mergeCell ref="E48:F48"/>
    <mergeCell ref="E49:F49"/>
    <mergeCell ref="A59:G59"/>
    <mergeCell ref="A60:G60"/>
    <mergeCell ref="A61:G61"/>
    <mergeCell ref="A62:G62"/>
    <mergeCell ref="E50:F50"/>
    <mergeCell ref="C19:C20"/>
    <mergeCell ref="E55:F55"/>
    <mergeCell ref="C21:C22"/>
  </mergeCells>
  <pageMargins left="0.11811023622047245" right="0.11811023622047245" top="0.74803149606299213" bottom="0.74803149606299213" header="0.31496062992125984" footer="0.31496062992125984"/>
  <pageSetup paperSize="9" scale="50" fitToHeight="0" orientation="portrait" r:id="rId1"/>
  <headerFooter>
    <oddFooter>&amp;C&amp;P od &amp;N</oddFooter>
  </headerFooter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18"/>
  <sheetViews>
    <sheetView zoomScale="90" zoomScaleNormal="90" workbookViewId="0">
      <selection activeCell="C7" sqref="C7:D7"/>
    </sheetView>
  </sheetViews>
  <sheetFormatPr defaultColWidth="9.1796875" defaultRowHeight="14" x14ac:dyDescent="0.35"/>
  <cols>
    <col min="1" max="1" width="5.7265625" style="90" customWidth="1"/>
    <col min="2" max="2" width="51.7265625" style="90" customWidth="1"/>
    <col min="3" max="4" width="24.7265625" style="90" customWidth="1"/>
    <col min="5" max="5" width="18.7265625" style="90" customWidth="1"/>
    <col min="6" max="7" width="16.7265625" style="90" customWidth="1"/>
    <col min="8" max="16384" width="9.1796875" style="90"/>
  </cols>
  <sheetData>
    <row r="1" spans="1:7" s="10" customFormat="1" ht="18" customHeight="1" x14ac:dyDescent="0.35">
      <c r="A1" s="139" t="s">
        <v>144</v>
      </c>
      <c r="B1" s="137"/>
    </row>
    <row r="2" spans="1:7" s="10" customFormat="1" ht="14.5" x14ac:dyDescent="0.35"/>
    <row r="3" spans="1:7" s="10" customFormat="1" ht="24" customHeight="1" x14ac:dyDescent="0.35">
      <c r="A3" s="148" t="s">
        <v>46</v>
      </c>
      <c r="B3" s="136"/>
      <c r="C3" s="136"/>
      <c r="D3" s="136"/>
      <c r="E3" s="136"/>
      <c r="F3" s="136"/>
      <c r="G3" s="136"/>
    </row>
    <row r="4" spans="1:7" s="10" customFormat="1" ht="15" customHeight="1" x14ac:dyDescent="0.35">
      <c r="B4" s="11"/>
      <c r="C4" s="8"/>
    </row>
    <row r="5" spans="1:7" s="10" customFormat="1" ht="21" customHeight="1" x14ac:dyDescent="0.35">
      <c r="A5" s="133" t="s">
        <v>83</v>
      </c>
      <c r="B5" s="134"/>
      <c r="C5" s="134"/>
      <c r="D5" s="134"/>
      <c r="E5" s="134"/>
      <c r="F5" s="134"/>
      <c r="G5" s="134"/>
    </row>
    <row r="6" spans="1:7" s="10" customFormat="1" ht="15" customHeight="1" x14ac:dyDescent="0.35">
      <c r="B6" s="11"/>
      <c r="C6" s="8"/>
    </row>
    <row r="7" spans="1:7" s="10" customFormat="1" ht="24" customHeight="1" x14ac:dyDescent="0.35">
      <c r="B7" s="14" t="s">
        <v>76</v>
      </c>
      <c r="C7" s="149"/>
      <c r="D7" s="150"/>
    </row>
    <row r="8" spans="1:7" s="10" customFormat="1" ht="24" customHeight="1" x14ac:dyDescent="0.35">
      <c r="B8" s="15" t="s">
        <v>11</v>
      </c>
      <c r="C8" s="147"/>
      <c r="D8" s="147"/>
      <c r="E8" s="147"/>
      <c r="F8" s="147"/>
      <c r="G8" s="147"/>
    </row>
    <row r="9" spans="1:7" s="10" customFormat="1" ht="15" customHeight="1" x14ac:dyDescent="0.35">
      <c r="B9" s="11"/>
      <c r="C9" s="8"/>
    </row>
    <row r="10" spans="1:7" s="10" customFormat="1" ht="15" customHeight="1" x14ac:dyDescent="0.35">
      <c r="B10" s="11"/>
      <c r="C10" s="8"/>
    </row>
    <row r="11" spans="1:7" s="10" customFormat="1" ht="15" customHeight="1" x14ac:dyDescent="0.35">
      <c r="E11" s="16"/>
      <c r="F11" s="17"/>
    </row>
    <row r="12" spans="1:7" s="41" customFormat="1" ht="21" customHeight="1" x14ac:dyDescent="0.35">
      <c r="A12" s="135" t="s">
        <v>90</v>
      </c>
      <c r="B12" s="136"/>
      <c r="C12" s="136"/>
      <c r="D12" s="136"/>
      <c r="E12" s="136"/>
      <c r="F12" s="136"/>
      <c r="G12" s="136"/>
    </row>
    <row r="13" spans="1:7" s="24" customFormat="1" ht="31" x14ac:dyDescent="0.35">
      <c r="A13" s="20" t="s">
        <v>61</v>
      </c>
      <c r="B13" s="21" t="s">
        <v>7</v>
      </c>
      <c r="C13" s="20" t="s">
        <v>3</v>
      </c>
      <c r="D13" s="20" t="s">
        <v>4</v>
      </c>
      <c r="E13" s="22" t="s">
        <v>5</v>
      </c>
      <c r="F13" s="23" t="s">
        <v>9</v>
      </c>
      <c r="G13" s="23" t="s">
        <v>69</v>
      </c>
    </row>
    <row r="14" spans="1:7" s="24" customFormat="1" ht="15.5" x14ac:dyDescent="0.35">
      <c r="A14" s="21">
        <v>1</v>
      </c>
      <c r="B14" s="21">
        <v>2</v>
      </c>
      <c r="C14" s="20">
        <v>3</v>
      </c>
      <c r="D14" s="20">
        <v>4</v>
      </c>
      <c r="E14" s="21">
        <v>5</v>
      </c>
      <c r="F14" s="21">
        <v>6</v>
      </c>
      <c r="G14" s="21">
        <v>7</v>
      </c>
    </row>
    <row r="15" spans="1:7" s="26" customFormat="1" ht="18" customHeight="1" x14ac:dyDescent="0.35">
      <c r="A15" s="25" t="s">
        <v>1</v>
      </c>
      <c r="B15" s="121" t="s">
        <v>20</v>
      </c>
      <c r="C15" s="126"/>
      <c r="D15" s="126"/>
      <c r="E15" s="126"/>
      <c r="F15" s="126"/>
      <c r="G15" s="127"/>
    </row>
    <row r="16" spans="1:7" s="24" customFormat="1" ht="66" customHeight="1" x14ac:dyDescent="0.35">
      <c r="A16" s="31">
        <v>1</v>
      </c>
      <c r="B16" s="27" t="s">
        <v>165</v>
      </c>
      <c r="C16" s="128" t="s">
        <v>31</v>
      </c>
      <c r="D16" s="128" t="s">
        <v>18</v>
      </c>
      <c r="E16" s="100">
        <v>2881544</v>
      </c>
      <c r="F16" s="1"/>
      <c r="G16" s="30">
        <f>ROUND(E16*F16/1000,2)</f>
        <v>0</v>
      </c>
    </row>
    <row r="17" spans="1:7" s="24" customFormat="1" ht="33" customHeight="1" x14ac:dyDescent="0.35">
      <c r="A17" s="31">
        <v>2</v>
      </c>
      <c r="B17" s="27" t="s">
        <v>54</v>
      </c>
      <c r="C17" s="130"/>
      <c r="D17" s="130"/>
      <c r="E17" s="100">
        <v>45000</v>
      </c>
      <c r="F17" s="1"/>
      <c r="G17" s="30">
        <f>ROUND(E17*F17/1000,2)</f>
        <v>0</v>
      </c>
    </row>
    <row r="18" spans="1:7" s="24" customFormat="1" ht="33" customHeight="1" x14ac:dyDescent="0.35">
      <c r="A18" s="31">
        <v>3</v>
      </c>
      <c r="B18" s="27" t="s">
        <v>145</v>
      </c>
      <c r="C18" s="130"/>
      <c r="D18" s="129"/>
      <c r="E18" s="29">
        <v>310000</v>
      </c>
      <c r="F18" s="1"/>
      <c r="G18" s="30">
        <f t="shared" ref="G18" si="0">ROUND(E18*F18/1000,2)</f>
        <v>0</v>
      </c>
    </row>
    <row r="19" spans="1:7" s="26" customFormat="1" ht="18" customHeight="1" x14ac:dyDescent="0.35">
      <c r="A19" s="25" t="s">
        <v>2</v>
      </c>
      <c r="B19" s="121" t="s">
        <v>21</v>
      </c>
      <c r="C19" s="124"/>
      <c r="D19" s="124"/>
      <c r="E19" s="124"/>
      <c r="F19" s="124"/>
      <c r="G19" s="125"/>
    </row>
    <row r="20" spans="1:7" s="24" customFormat="1" ht="33" customHeight="1" x14ac:dyDescent="0.35">
      <c r="A20" s="31">
        <v>1</v>
      </c>
      <c r="B20" s="32" t="s">
        <v>182</v>
      </c>
      <c r="C20" s="32" t="s">
        <v>12</v>
      </c>
      <c r="D20" s="32" t="s">
        <v>18</v>
      </c>
      <c r="E20" s="29">
        <v>121499</v>
      </c>
      <c r="F20" s="2"/>
      <c r="G20" s="30">
        <f t="shared" ref="G20" si="1">ROUND(E20*F20/1000,2)</f>
        <v>0</v>
      </c>
    </row>
    <row r="21" spans="1:7" s="10" customFormat="1" ht="14.5" x14ac:dyDescent="0.35">
      <c r="A21" s="34"/>
      <c r="B21" s="18"/>
      <c r="C21" s="35"/>
      <c r="D21" s="35"/>
      <c r="E21" s="36"/>
      <c r="F21" s="37"/>
      <c r="G21" s="38"/>
    </row>
    <row r="22" spans="1:7" s="41" customFormat="1" ht="21" customHeight="1" x14ac:dyDescent="0.35">
      <c r="A22" s="135" t="s">
        <v>91</v>
      </c>
      <c r="B22" s="136"/>
      <c r="C22" s="136"/>
      <c r="D22" s="136"/>
      <c r="E22" s="136"/>
      <c r="F22" s="136"/>
      <c r="G22" s="136"/>
    </row>
    <row r="23" spans="1:7" s="24" customFormat="1" ht="31" x14ac:dyDescent="0.35">
      <c r="A23" s="20" t="s">
        <v>61</v>
      </c>
      <c r="B23" s="21" t="s">
        <v>7</v>
      </c>
      <c r="C23" s="20" t="s">
        <v>3</v>
      </c>
      <c r="D23" s="20" t="s">
        <v>4</v>
      </c>
      <c r="E23" s="22" t="s">
        <v>5</v>
      </c>
      <c r="F23" s="23" t="s">
        <v>9</v>
      </c>
      <c r="G23" s="23" t="s">
        <v>69</v>
      </c>
    </row>
    <row r="24" spans="1:7" s="24" customFormat="1" ht="15.5" x14ac:dyDescent="0.35">
      <c r="A24" s="21">
        <v>1</v>
      </c>
      <c r="B24" s="21">
        <v>2</v>
      </c>
      <c r="C24" s="20">
        <v>3</v>
      </c>
      <c r="D24" s="20">
        <v>4</v>
      </c>
      <c r="E24" s="21">
        <v>5</v>
      </c>
      <c r="F24" s="21">
        <v>6</v>
      </c>
      <c r="G24" s="21">
        <v>7</v>
      </c>
    </row>
    <row r="25" spans="1:7" s="26" customFormat="1" ht="18" customHeight="1" x14ac:dyDescent="0.35">
      <c r="A25" s="25" t="s">
        <v>1</v>
      </c>
      <c r="B25" s="121" t="s">
        <v>20</v>
      </c>
      <c r="C25" s="126"/>
      <c r="D25" s="126"/>
      <c r="E25" s="126"/>
      <c r="F25" s="126"/>
      <c r="G25" s="127"/>
    </row>
    <row r="26" spans="1:7" s="24" customFormat="1" ht="66" customHeight="1" x14ac:dyDescent="0.35">
      <c r="A26" s="31">
        <v>1</v>
      </c>
      <c r="B26" s="27" t="s">
        <v>167</v>
      </c>
      <c r="C26" s="128" t="s">
        <v>31</v>
      </c>
      <c r="D26" s="128" t="s">
        <v>18</v>
      </c>
      <c r="E26" s="100">
        <v>343000</v>
      </c>
      <c r="F26" s="1"/>
      <c r="G26" s="30">
        <f>ROUND(E26*F26/1000,2)</f>
        <v>0</v>
      </c>
    </row>
    <row r="27" spans="1:7" s="24" customFormat="1" ht="33" customHeight="1" x14ac:dyDescent="0.35">
      <c r="A27" s="31">
        <v>2</v>
      </c>
      <c r="B27" s="27" t="s">
        <v>145</v>
      </c>
      <c r="C27" s="130"/>
      <c r="D27" s="129"/>
      <c r="E27" s="29">
        <v>25000</v>
      </c>
      <c r="F27" s="1"/>
      <c r="G27" s="30">
        <f t="shared" ref="G27" si="2">ROUND(E27*F27/1000,2)</f>
        <v>0</v>
      </c>
    </row>
    <row r="28" spans="1:7" s="26" customFormat="1" ht="18" customHeight="1" x14ac:dyDescent="0.35">
      <c r="A28" s="25" t="s">
        <v>2</v>
      </c>
      <c r="B28" s="121" t="s">
        <v>21</v>
      </c>
      <c r="C28" s="124"/>
      <c r="D28" s="124"/>
      <c r="E28" s="124"/>
      <c r="F28" s="124"/>
      <c r="G28" s="125"/>
    </row>
    <row r="29" spans="1:7" s="24" customFormat="1" ht="33" customHeight="1" x14ac:dyDescent="0.35">
      <c r="A29" s="31">
        <v>1</v>
      </c>
      <c r="B29" s="32" t="s">
        <v>181</v>
      </c>
      <c r="C29" s="32" t="s">
        <v>12</v>
      </c>
      <c r="D29" s="32" t="s">
        <v>18</v>
      </c>
      <c r="E29" s="29">
        <v>10000</v>
      </c>
      <c r="F29" s="2"/>
      <c r="G29" s="30">
        <f t="shared" ref="G29" si="3">ROUND(E29*F29/1000,2)</f>
        <v>0</v>
      </c>
    </row>
    <row r="30" spans="1:7" s="10" customFormat="1" ht="14.5" x14ac:dyDescent="0.35">
      <c r="A30" s="34"/>
      <c r="B30" s="18"/>
      <c r="C30" s="35"/>
      <c r="D30" s="35"/>
      <c r="E30" s="36"/>
      <c r="F30" s="37"/>
      <c r="G30" s="38"/>
    </row>
    <row r="31" spans="1:7" s="41" customFormat="1" ht="21" customHeight="1" x14ac:dyDescent="0.35">
      <c r="A31" s="135" t="s">
        <v>92</v>
      </c>
      <c r="B31" s="136"/>
      <c r="C31" s="136"/>
      <c r="D31" s="136"/>
      <c r="E31" s="136"/>
      <c r="F31" s="136"/>
      <c r="G31" s="136"/>
    </row>
    <row r="32" spans="1:7" s="24" customFormat="1" ht="31" x14ac:dyDescent="0.35">
      <c r="A32" s="20" t="s">
        <v>61</v>
      </c>
      <c r="B32" s="21" t="s">
        <v>7</v>
      </c>
      <c r="C32" s="20" t="s">
        <v>3</v>
      </c>
      <c r="D32" s="20" t="s">
        <v>4</v>
      </c>
      <c r="E32" s="22" t="s">
        <v>5</v>
      </c>
      <c r="F32" s="23" t="s">
        <v>9</v>
      </c>
      <c r="G32" s="23" t="s">
        <v>69</v>
      </c>
    </row>
    <row r="33" spans="1:7" s="24" customFormat="1" ht="15.5" x14ac:dyDescent="0.35">
      <c r="A33" s="21">
        <v>1</v>
      </c>
      <c r="B33" s="21">
        <v>2</v>
      </c>
      <c r="C33" s="20">
        <v>3</v>
      </c>
      <c r="D33" s="20">
        <v>4</v>
      </c>
      <c r="E33" s="21">
        <v>5</v>
      </c>
      <c r="F33" s="21">
        <v>6</v>
      </c>
      <c r="G33" s="21">
        <v>7</v>
      </c>
    </row>
    <row r="34" spans="1:7" s="26" customFormat="1" ht="18" customHeight="1" x14ac:dyDescent="0.35">
      <c r="A34" s="25" t="s">
        <v>1</v>
      </c>
      <c r="B34" s="121" t="s">
        <v>20</v>
      </c>
      <c r="C34" s="126"/>
      <c r="D34" s="126"/>
      <c r="E34" s="126"/>
      <c r="F34" s="126"/>
      <c r="G34" s="127"/>
    </row>
    <row r="35" spans="1:7" s="24" customFormat="1" ht="66" customHeight="1" x14ac:dyDescent="0.35">
      <c r="A35" s="31">
        <v>1</v>
      </c>
      <c r="B35" s="27" t="s">
        <v>166</v>
      </c>
      <c r="C35" s="128" t="s">
        <v>31</v>
      </c>
      <c r="D35" s="128" t="s">
        <v>18</v>
      </c>
      <c r="E35" s="100">
        <v>405905</v>
      </c>
      <c r="F35" s="1"/>
      <c r="G35" s="30">
        <f>ROUND(E35*F35/1000,2)</f>
        <v>0</v>
      </c>
    </row>
    <row r="36" spans="1:7" s="24" customFormat="1" ht="33" customHeight="1" x14ac:dyDescent="0.35">
      <c r="A36" s="31">
        <v>2</v>
      </c>
      <c r="B36" s="27" t="s">
        <v>145</v>
      </c>
      <c r="C36" s="130"/>
      <c r="D36" s="129"/>
      <c r="E36" s="29">
        <v>32000</v>
      </c>
      <c r="F36" s="1"/>
      <c r="G36" s="30">
        <f t="shared" ref="G36" si="4">ROUND(E36*F36/1000,2)</f>
        <v>0</v>
      </c>
    </row>
    <row r="37" spans="1:7" s="26" customFormat="1" ht="18" customHeight="1" x14ac:dyDescent="0.35">
      <c r="A37" s="25" t="s">
        <v>2</v>
      </c>
      <c r="B37" s="121" t="s">
        <v>21</v>
      </c>
      <c r="C37" s="124"/>
      <c r="D37" s="124"/>
      <c r="E37" s="124"/>
      <c r="F37" s="124"/>
      <c r="G37" s="125"/>
    </row>
    <row r="38" spans="1:7" s="24" customFormat="1" ht="33" customHeight="1" x14ac:dyDescent="0.35">
      <c r="A38" s="31">
        <v>1</v>
      </c>
      <c r="B38" s="32" t="s">
        <v>181</v>
      </c>
      <c r="C38" s="32" t="s">
        <v>12</v>
      </c>
      <c r="D38" s="32" t="s">
        <v>18</v>
      </c>
      <c r="E38" s="29">
        <v>27305</v>
      </c>
      <c r="F38" s="2"/>
      <c r="G38" s="30">
        <f t="shared" ref="G38" si="5">ROUND(E38*F38/1000,2)</f>
        <v>0</v>
      </c>
    </row>
    <row r="39" spans="1:7" s="24" customFormat="1" ht="18" customHeight="1" x14ac:dyDescent="0.35">
      <c r="A39" s="26"/>
      <c r="B39" s="101"/>
      <c r="C39" s="101"/>
      <c r="D39" s="101"/>
      <c r="E39" s="102"/>
      <c r="F39" s="103"/>
      <c r="G39" s="104"/>
    </row>
    <row r="40" spans="1:7" s="41" customFormat="1" ht="18" customHeight="1" x14ac:dyDescent="0.35">
      <c r="A40" s="39" t="s">
        <v>143</v>
      </c>
      <c r="B40" s="40"/>
      <c r="C40" s="40"/>
      <c r="D40" s="40"/>
      <c r="E40" s="40"/>
      <c r="F40" s="40"/>
      <c r="G40" s="40"/>
    </row>
    <row r="41" spans="1:7" s="24" customFormat="1" ht="31" x14ac:dyDescent="0.35">
      <c r="A41" s="20" t="s">
        <v>61</v>
      </c>
      <c r="B41" s="21" t="s">
        <v>7</v>
      </c>
      <c r="C41" s="20" t="s">
        <v>3</v>
      </c>
      <c r="D41" s="20" t="s">
        <v>4</v>
      </c>
      <c r="E41" s="22" t="s">
        <v>5</v>
      </c>
      <c r="F41" s="23" t="s">
        <v>9</v>
      </c>
      <c r="G41" s="23" t="s">
        <v>69</v>
      </c>
    </row>
    <row r="42" spans="1:7" s="24" customFormat="1" ht="15.5" x14ac:dyDescent="0.35">
      <c r="A42" s="21">
        <v>1</v>
      </c>
      <c r="B42" s="21">
        <v>2</v>
      </c>
      <c r="C42" s="20">
        <v>3</v>
      </c>
      <c r="D42" s="20">
        <v>4</v>
      </c>
      <c r="E42" s="21">
        <v>5</v>
      </c>
      <c r="F42" s="21">
        <v>6</v>
      </c>
      <c r="G42" s="21">
        <v>7</v>
      </c>
    </row>
    <row r="43" spans="1:7" s="26" customFormat="1" ht="18" customHeight="1" x14ac:dyDescent="0.35">
      <c r="A43" s="25" t="s">
        <v>1</v>
      </c>
      <c r="B43" s="121" t="s">
        <v>123</v>
      </c>
      <c r="C43" s="126"/>
      <c r="D43" s="126"/>
      <c r="E43" s="126"/>
      <c r="F43" s="126"/>
      <c r="G43" s="127"/>
    </row>
    <row r="44" spans="1:7" s="24" customFormat="1" ht="33" customHeight="1" x14ac:dyDescent="0.35">
      <c r="A44" s="31">
        <v>1</v>
      </c>
      <c r="B44" s="27" t="s">
        <v>124</v>
      </c>
      <c r="C44" s="128" t="s">
        <v>125</v>
      </c>
      <c r="D44" s="128" t="s">
        <v>10</v>
      </c>
      <c r="E44" s="29">
        <v>30000</v>
      </c>
      <c r="F44" s="2"/>
      <c r="G44" s="30">
        <f t="shared" ref="G44:G51" si="6">ROUND(E44*F44/1000,2)</f>
        <v>0</v>
      </c>
    </row>
    <row r="45" spans="1:7" s="24" customFormat="1" ht="33" customHeight="1" x14ac:dyDescent="0.35">
      <c r="A45" s="31">
        <v>2</v>
      </c>
      <c r="B45" s="27" t="s">
        <v>145</v>
      </c>
      <c r="C45" s="129"/>
      <c r="D45" s="130"/>
      <c r="E45" s="29">
        <v>30000</v>
      </c>
      <c r="F45" s="2"/>
      <c r="G45" s="30">
        <f t="shared" si="6"/>
        <v>0</v>
      </c>
    </row>
    <row r="46" spans="1:7" s="24" customFormat="1" ht="33" customHeight="1" x14ac:dyDescent="0.35">
      <c r="A46" s="31">
        <v>3</v>
      </c>
      <c r="B46" s="27" t="s">
        <v>124</v>
      </c>
      <c r="C46" s="128" t="s">
        <v>47</v>
      </c>
      <c r="D46" s="130"/>
      <c r="E46" s="29">
        <v>60000</v>
      </c>
      <c r="F46" s="2"/>
      <c r="G46" s="30">
        <f t="shared" si="6"/>
        <v>0</v>
      </c>
    </row>
    <row r="47" spans="1:7" s="24" customFormat="1" ht="33" customHeight="1" x14ac:dyDescent="0.35">
      <c r="A47" s="31">
        <v>4</v>
      </c>
      <c r="B47" s="27" t="s">
        <v>145</v>
      </c>
      <c r="C47" s="129"/>
      <c r="D47" s="130"/>
      <c r="E47" s="29">
        <v>60000</v>
      </c>
      <c r="F47" s="2"/>
      <c r="G47" s="30">
        <f t="shared" si="6"/>
        <v>0</v>
      </c>
    </row>
    <row r="48" spans="1:7" s="24" customFormat="1" ht="33" customHeight="1" x14ac:dyDescent="0.35">
      <c r="A48" s="31">
        <v>5</v>
      </c>
      <c r="B48" s="27" t="s">
        <v>124</v>
      </c>
      <c r="C48" s="128" t="s">
        <v>127</v>
      </c>
      <c r="D48" s="130"/>
      <c r="E48" s="29">
        <v>60000</v>
      </c>
      <c r="F48" s="2"/>
      <c r="G48" s="30">
        <f t="shared" si="6"/>
        <v>0</v>
      </c>
    </row>
    <row r="49" spans="1:7" s="24" customFormat="1" ht="33" customHeight="1" x14ac:dyDescent="0.35">
      <c r="A49" s="31">
        <v>6</v>
      </c>
      <c r="B49" s="27" t="s">
        <v>145</v>
      </c>
      <c r="C49" s="130"/>
      <c r="D49" s="130"/>
      <c r="E49" s="29">
        <v>60000</v>
      </c>
      <c r="F49" s="2"/>
      <c r="G49" s="30">
        <f t="shared" si="6"/>
        <v>0</v>
      </c>
    </row>
    <row r="50" spans="1:7" s="24" customFormat="1" ht="33" customHeight="1" x14ac:dyDescent="0.35">
      <c r="A50" s="31">
        <v>7</v>
      </c>
      <c r="B50" s="27" t="s">
        <v>151</v>
      </c>
      <c r="C50" s="28" t="s">
        <v>129</v>
      </c>
      <c r="D50" s="130"/>
      <c r="E50" s="29">
        <v>25000</v>
      </c>
      <c r="F50" s="2"/>
      <c r="G50" s="30">
        <f t="shared" si="6"/>
        <v>0</v>
      </c>
    </row>
    <row r="51" spans="1:7" s="24" customFormat="1" ht="33" customHeight="1" x14ac:dyDescent="0.35">
      <c r="A51" s="31">
        <v>8</v>
      </c>
      <c r="B51" s="27" t="s">
        <v>151</v>
      </c>
      <c r="C51" s="28" t="s">
        <v>130</v>
      </c>
      <c r="D51" s="130"/>
      <c r="E51" s="29">
        <v>15000</v>
      </c>
      <c r="F51" s="2"/>
      <c r="G51" s="30">
        <f t="shared" si="6"/>
        <v>0</v>
      </c>
    </row>
    <row r="52" spans="1:7" s="26" customFormat="1" ht="18" customHeight="1" x14ac:dyDescent="0.35">
      <c r="A52" s="25" t="s">
        <v>2</v>
      </c>
      <c r="B52" s="121" t="s">
        <v>8</v>
      </c>
      <c r="C52" s="122"/>
      <c r="D52" s="122"/>
      <c r="E52" s="122"/>
      <c r="F52" s="122"/>
      <c r="G52" s="123"/>
    </row>
    <row r="53" spans="1:7" s="24" customFormat="1" ht="33" customHeight="1" x14ac:dyDescent="0.35">
      <c r="A53" s="31">
        <v>1</v>
      </c>
      <c r="B53" s="27" t="s">
        <v>152</v>
      </c>
      <c r="C53" s="128" t="s">
        <v>132</v>
      </c>
      <c r="D53" s="128" t="s">
        <v>10</v>
      </c>
      <c r="E53" s="29">
        <v>15000</v>
      </c>
      <c r="F53" s="1"/>
      <c r="G53" s="30">
        <f>ROUND(E53*F53/1000,2)</f>
        <v>0</v>
      </c>
    </row>
    <row r="54" spans="1:7" s="24" customFormat="1" ht="33" customHeight="1" x14ac:dyDescent="0.35">
      <c r="A54" s="31">
        <v>2</v>
      </c>
      <c r="B54" s="27" t="s">
        <v>133</v>
      </c>
      <c r="C54" s="129"/>
      <c r="D54" s="130"/>
      <c r="E54" s="29">
        <v>5000</v>
      </c>
      <c r="F54" s="2"/>
      <c r="G54" s="30">
        <f t="shared" ref="G54:G57" si="7">ROUND(E54*F54/1000,2)</f>
        <v>0</v>
      </c>
    </row>
    <row r="55" spans="1:7" s="24" customFormat="1" ht="33" customHeight="1" x14ac:dyDescent="0.35">
      <c r="A55" s="31">
        <v>3</v>
      </c>
      <c r="B55" s="27" t="s">
        <v>134</v>
      </c>
      <c r="C55" s="42" t="s">
        <v>135</v>
      </c>
      <c r="D55" s="129"/>
      <c r="E55" s="29">
        <v>5000</v>
      </c>
      <c r="F55" s="2"/>
      <c r="G55" s="30">
        <f t="shared" si="7"/>
        <v>0</v>
      </c>
    </row>
    <row r="56" spans="1:7" s="26" customFormat="1" ht="18" customHeight="1" x14ac:dyDescent="0.35">
      <c r="A56" s="25" t="s">
        <v>30</v>
      </c>
      <c r="B56" s="121" t="s">
        <v>38</v>
      </c>
      <c r="C56" s="122"/>
      <c r="D56" s="122"/>
      <c r="E56" s="122"/>
      <c r="F56" s="122"/>
      <c r="G56" s="123"/>
    </row>
    <row r="57" spans="1:7" s="24" customFormat="1" ht="99" customHeight="1" x14ac:dyDescent="0.35">
      <c r="A57" s="31">
        <v>1</v>
      </c>
      <c r="B57" s="43" t="s">
        <v>136</v>
      </c>
      <c r="C57" s="27" t="s">
        <v>137</v>
      </c>
      <c r="D57" s="27" t="s">
        <v>18</v>
      </c>
      <c r="E57" s="29">
        <v>180000</v>
      </c>
      <c r="F57" s="2"/>
      <c r="G57" s="44">
        <f t="shared" si="7"/>
        <v>0</v>
      </c>
    </row>
    <row r="58" spans="1:7" s="26" customFormat="1" ht="18" customHeight="1" x14ac:dyDescent="0.35">
      <c r="A58" s="25" t="s">
        <v>36</v>
      </c>
      <c r="B58" s="121" t="s">
        <v>138</v>
      </c>
      <c r="C58" s="124"/>
      <c r="D58" s="124"/>
      <c r="E58" s="124"/>
      <c r="F58" s="124"/>
      <c r="G58" s="125"/>
    </row>
    <row r="59" spans="1:7" s="24" customFormat="1" ht="90" customHeight="1" x14ac:dyDescent="0.35">
      <c r="A59" s="31">
        <v>1</v>
      </c>
      <c r="B59" s="27" t="s">
        <v>185</v>
      </c>
      <c r="C59" s="27" t="s">
        <v>139</v>
      </c>
      <c r="D59" s="27" t="s">
        <v>10</v>
      </c>
      <c r="E59" s="29">
        <v>5000</v>
      </c>
      <c r="F59" s="2"/>
      <c r="G59" s="30">
        <f t="shared" ref="G59" si="8">ROUND(E59*F59/1000,2)</f>
        <v>0</v>
      </c>
    </row>
    <row r="60" spans="1:7" s="10" customFormat="1" ht="14.5" x14ac:dyDescent="0.35"/>
    <row r="61" spans="1:7" s="41" customFormat="1" ht="21" customHeight="1" x14ac:dyDescent="0.35">
      <c r="A61" s="135" t="s">
        <v>73</v>
      </c>
      <c r="B61" s="136"/>
      <c r="C61" s="136"/>
      <c r="D61" s="136"/>
      <c r="E61" s="136"/>
      <c r="F61" s="136"/>
      <c r="G61" s="136"/>
    </row>
    <row r="62" spans="1:7" s="10" customFormat="1" ht="15" customHeight="1" x14ac:dyDescent="0.35"/>
    <row r="63" spans="1:7" s="24" customFormat="1" ht="57" customHeight="1" x14ac:dyDescent="0.35">
      <c r="A63" s="20" t="s">
        <v>61</v>
      </c>
      <c r="B63" s="21" t="s">
        <v>7</v>
      </c>
      <c r="C63" s="20" t="s">
        <v>68</v>
      </c>
      <c r="D63" s="22" t="s">
        <v>5</v>
      </c>
      <c r="E63" s="22" t="s">
        <v>77</v>
      </c>
      <c r="F63" s="23" t="s">
        <v>70</v>
      </c>
      <c r="G63" s="23" t="s">
        <v>69</v>
      </c>
    </row>
    <row r="64" spans="1:7" s="24" customFormat="1" ht="15.5" x14ac:dyDescent="0.35">
      <c r="A64" s="21">
        <v>1</v>
      </c>
      <c r="B64" s="21">
        <v>2</v>
      </c>
      <c r="C64" s="20">
        <v>3</v>
      </c>
      <c r="D64" s="21">
        <v>4</v>
      </c>
      <c r="E64" s="21">
        <v>5</v>
      </c>
      <c r="F64" s="21">
        <v>6</v>
      </c>
      <c r="G64" s="21">
        <v>7</v>
      </c>
    </row>
    <row r="65" spans="1:7" s="26" customFormat="1" ht="18" customHeight="1" x14ac:dyDescent="0.35">
      <c r="A65" s="46" t="s">
        <v>1</v>
      </c>
      <c r="B65" s="155" t="s">
        <v>141</v>
      </c>
      <c r="C65" s="156"/>
      <c r="D65" s="156"/>
      <c r="E65" s="156"/>
      <c r="F65" s="156"/>
      <c r="G65" s="156"/>
    </row>
    <row r="66" spans="1:7" s="24" customFormat="1" ht="99" customHeight="1" x14ac:dyDescent="0.35">
      <c r="A66" s="31">
        <v>1</v>
      </c>
      <c r="B66" s="27" t="s">
        <v>104</v>
      </c>
      <c r="C66" s="31">
        <v>44</v>
      </c>
      <c r="D66" s="47" t="s">
        <v>142</v>
      </c>
      <c r="E66" s="47" t="s">
        <v>78</v>
      </c>
      <c r="F66" s="7"/>
      <c r="G66" s="30">
        <f>C66*F66</f>
        <v>0</v>
      </c>
    </row>
    <row r="67" spans="1:7" s="82" customFormat="1" ht="14.5" x14ac:dyDescent="0.35">
      <c r="A67" s="34"/>
      <c r="B67" s="35"/>
      <c r="C67" s="35"/>
      <c r="D67" s="34"/>
      <c r="E67" s="80"/>
      <c r="F67" s="80"/>
      <c r="G67" s="37"/>
    </row>
    <row r="68" spans="1:7" s="85" customFormat="1" ht="15" customHeight="1" x14ac:dyDescent="0.35">
      <c r="A68" s="83"/>
      <c r="B68" s="84"/>
      <c r="C68" s="84"/>
      <c r="E68" s="86"/>
      <c r="F68" s="87"/>
      <c r="G68" s="88"/>
    </row>
    <row r="69" spans="1:7" s="82" customFormat="1" ht="14.5" x14ac:dyDescent="0.35">
      <c r="A69" s="34"/>
      <c r="B69" s="68"/>
      <c r="C69" s="35"/>
      <c r="D69" s="34"/>
      <c r="E69" s="80"/>
      <c r="F69" s="80"/>
      <c r="G69" s="37"/>
    </row>
    <row r="70" spans="1:7" s="70" customFormat="1" ht="21" customHeight="1" x14ac:dyDescent="0.35">
      <c r="A70" s="139" t="s">
        <v>103</v>
      </c>
      <c r="B70" s="140"/>
      <c r="C70" s="140"/>
      <c r="D70" s="140"/>
      <c r="E70" s="140"/>
      <c r="F70" s="138"/>
      <c r="G70" s="69"/>
    </row>
    <row r="71" spans="1:7" s="10" customFormat="1" ht="15" customHeight="1" x14ac:dyDescent="0.35">
      <c r="C71" s="71"/>
      <c r="D71" s="71"/>
      <c r="E71" s="71"/>
      <c r="G71" s="72"/>
    </row>
    <row r="72" spans="1:7" s="70" customFormat="1" ht="75" customHeight="1" x14ac:dyDescent="0.35">
      <c r="A72" s="20" t="s">
        <v>61</v>
      </c>
      <c r="B72" s="20" t="s">
        <v>23</v>
      </c>
      <c r="C72" s="20" t="s">
        <v>25</v>
      </c>
      <c r="D72" s="20" t="s">
        <v>24</v>
      </c>
      <c r="E72" s="142" t="s">
        <v>26</v>
      </c>
      <c r="F72" s="143"/>
    </row>
    <row r="73" spans="1:7" s="70" customFormat="1" ht="24" customHeight="1" x14ac:dyDescent="0.35">
      <c r="A73" s="20">
        <v>1</v>
      </c>
      <c r="B73" s="73" t="s">
        <v>0</v>
      </c>
      <c r="C73" s="74">
        <f>SUM(G16:G18)+G26+G27+G35+G36+SUM(G44:G51)</f>
        <v>0</v>
      </c>
      <c r="D73" s="75">
        <f t="shared" ref="D73:D78" si="9">ROUND(C73*0.085,2)</f>
        <v>0</v>
      </c>
      <c r="E73" s="131">
        <f t="shared" ref="E73:E78" si="10">C73+D73</f>
        <v>0</v>
      </c>
      <c r="F73" s="132"/>
    </row>
    <row r="74" spans="1:7" s="70" customFormat="1" ht="24" customHeight="1" x14ac:dyDescent="0.35">
      <c r="A74" s="20">
        <v>2</v>
      </c>
      <c r="B74" s="76" t="s">
        <v>8</v>
      </c>
      <c r="C74" s="74">
        <f>SUM(G53:G55)</f>
        <v>0</v>
      </c>
      <c r="D74" s="75">
        <f t="shared" si="9"/>
        <v>0</v>
      </c>
      <c r="E74" s="131">
        <f t="shared" si="10"/>
        <v>0</v>
      </c>
      <c r="F74" s="132"/>
    </row>
    <row r="75" spans="1:7" s="70" customFormat="1" ht="24" customHeight="1" x14ac:dyDescent="0.35">
      <c r="A75" s="20">
        <v>3</v>
      </c>
      <c r="B75" s="73" t="s">
        <v>13</v>
      </c>
      <c r="C75" s="74">
        <f>G20+G29+G38</f>
        <v>0</v>
      </c>
      <c r="D75" s="75">
        <f t="shared" si="9"/>
        <v>0</v>
      </c>
      <c r="E75" s="131">
        <f t="shared" si="10"/>
        <v>0</v>
      </c>
      <c r="F75" s="132"/>
    </row>
    <row r="76" spans="1:7" s="70" customFormat="1" ht="24" customHeight="1" x14ac:dyDescent="0.35">
      <c r="A76" s="20">
        <v>4</v>
      </c>
      <c r="B76" s="76" t="s">
        <v>37</v>
      </c>
      <c r="C76" s="74">
        <f>G59</f>
        <v>0</v>
      </c>
      <c r="D76" s="75">
        <f t="shared" si="9"/>
        <v>0</v>
      </c>
      <c r="E76" s="131">
        <f t="shared" si="10"/>
        <v>0</v>
      </c>
      <c r="F76" s="132"/>
    </row>
    <row r="77" spans="1:7" s="70" customFormat="1" ht="24" customHeight="1" x14ac:dyDescent="0.35">
      <c r="A77" s="20">
        <v>5</v>
      </c>
      <c r="B77" s="76" t="s">
        <v>38</v>
      </c>
      <c r="C77" s="74">
        <f>G57</f>
        <v>0</v>
      </c>
      <c r="D77" s="75">
        <f t="shared" si="9"/>
        <v>0</v>
      </c>
      <c r="E77" s="131">
        <f t="shared" si="10"/>
        <v>0</v>
      </c>
      <c r="F77" s="132"/>
    </row>
    <row r="78" spans="1:7" s="70" customFormat="1" ht="24" customHeight="1" thickBot="1" x14ac:dyDescent="0.4">
      <c r="A78" s="20">
        <v>6</v>
      </c>
      <c r="B78" s="76" t="s">
        <v>6</v>
      </c>
      <c r="C78" s="74">
        <f>G66</f>
        <v>0</v>
      </c>
      <c r="D78" s="75">
        <f t="shared" si="9"/>
        <v>0</v>
      </c>
      <c r="E78" s="131">
        <f t="shared" si="10"/>
        <v>0</v>
      </c>
      <c r="F78" s="132"/>
    </row>
    <row r="79" spans="1:7" s="70" customFormat="1" ht="24" customHeight="1" thickBot="1" x14ac:dyDescent="0.4">
      <c r="A79" s="78"/>
      <c r="B79" s="78" t="s">
        <v>19</v>
      </c>
      <c r="C79" s="79">
        <f>SUM(C73:C78)</f>
        <v>0</v>
      </c>
      <c r="D79" s="79">
        <f>SUM(D73:D78)</f>
        <v>0</v>
      </c>
      <c r="E79" s="145">
        <f>SUM(E73:F78)</f>
        <v>0</v>
      </c>
      <c r="F79" s="146"/>
    </row>
    <row r="80" spans="1:7" s="82" customFormat="1" ht="14.5" x14ac:dyDescent="0.35">
      <c r="A80" s="34"/>
      <c r="B80" s="35"/>
      <c r="C80" s="35"/>
      <c r="D80" s="34"/>
      <c r="E80" s="80"/>
      <c r="F80" s="80"/>
      <c r="G80" s="37"/>
    </row>
    <row r="81" spans="1:7" s="85" customFormat="1" ht="15" customHeight="1" x14ac:dyDescent="0.35">
      <c r="A81" s="83"/>
      <c r="B81" s="84"/>
      <c r="C81" s="84"/>
      <c r="E81" s="86"/>
      <c r="F81" s="87"/>
      <c r="G81" s="88"/>
    </row>
    <row r="82" spans="1:7" s="82" customFormat="1" ht="14.5" x14ac:dyDescent="0.35">
      <c r="A82" s="34"/>
      <c r="B82" s="68"/>
      <c r="C82" s="35"/>
      <c r="D82" s="34"/>
      <c r="E82" s="80"/>
      <c r="F82" s="80"/>
      <c r="G82" s="37"/>
    </row>
    <row r="83" spans="1:7" s="24" customFormat="1" ht="18" customHeight="1" x14ac:dyDescent="0.35">
      <c r="A83" s="144" t="s">
        <v>66</v>
      </c>
      <c r="B83" s="137"/>
      <c r="C83" s="137"/>
      <c r="D83" s="137"/>
      <c r="E83" s="137"/>
      <c r="F83" s="137"/>
      <c r="G83" s="137"/>
    </row>
    <row r="84" spans="1:7" s="24" customFormat="1" ht="18" customHeight="1" x14ac:dyDescent="0.35">
      <c r="A84" s="144" t="s">
        <v>187</v>
      </c>
      <c r="B84" s="137"/>
      <c r="C84" s="137"/>
      <c r="D84" s="137"/>
      <c r="E84" s="137"/>
      <c r="F84" s="137"/>
      <c r="G84" s="137"/>
    </row>
    <row r="85" spans="1:7" s="24" customFormat="1" ht="18" customHeight="1" x14ac:dyDescent="0.35">
      <c r="A85" s="144" t="s">
        <v>39</v>
      </c>
      <c r="B85" s="137"/>
      <c r="C85" s="137"/>
      <c r="D85" s="137"/>
      <c r="E85" s="137"/>
      <c r="F85" s="137"/>
      <c r="G85" s="137"/>
    </row>
    <row r="86" spans="1:7" s="24" customFormat="1" ht="18" customHeight="1" x14ac:dyDescent="0.35">
      <c r="A86" s="144" t="s">
        <v>22</v>
      </c>
      <c r="B86" s="137"/>
      <c r="C86" s="137"/>
      <c r="D86" s="137"/>
      <c r="E86" s="137"/>
      <c r="F86" s="137"/>
      <c r="G86" s="137"/>
    </row>
    <row r="87" spans="1:7" s="24" customFormat="1" ht="36" customHeight="1" x14ac:dyDescent="0.35">
      <c r="A87" s="144" t="s">
        <v>159</v>
      </c>
      <c r="B87" s="137"/>
      <c r="C87" s="137"/>
      <c r="D87" s="137"/>
      <c r="E87" s="137"/>
      <c r="F87" s="137"/>
      <c r="G87" s="137"/>
    </row>
    <row r="88" spans="1:7" s="24" customFormat="1" ht="36" customHeight="1" x14ac:dyDescent="0.35">
      <c r="A88" s="144" t="s">
        <v>180</v>
      </c>
      <c r="B88" s="137"/>
      <c r="C88" s="137"/>
      <c r="D88" s="137"/>
      <c r="E88" s="137"/>
      <c r="F88" s="137"/>
      <c r="G88" s="137"/>
    </row>
    <row r="89" spans="1:7" s="89" customFormat="1" ht="15" customHeight="1" x14ac:dyDescent="0.35"/>
    <row r="90" spans="1:7" s="89" customFormat="1" ht="15" customHeight="1" x14ac:dyDescent="0.35"/>
    <row r="91" spans="1:7" ht="15" customHeight="1" x14ac:dyDescent="0.35"/>
    <row r="92" spans="1:7" ht="15" customHeight="1" x14ac:dyDescent="0.35"/>
    <row r="93" spans="1:7" ht="15" customHeight="1" x14ac:dyDescent="0.35"/>
    <row r="94" spans="1:7" s="70" customFormat="1" ht="15" customHeight="1" x14ac:dyDescent="0.35">
      <c r="A94" s="91"/>
      <c r="B94" s="50"/>
      <c r="C94" s="50"/>
      <c r="D94" s="50"/>
      <c r="E94" s="50"/>
      <c r="F94" s="92"/>
    </row>
    <row r="95" spans="1:7" s="70" customFormat="1" ht="15" customHeight="1" x14ac:dyDescent="0.35">
      <c r="A95" s="91" t="s">
        <v>14</v>
      </c>
      <c r="B95" s="50" t="s">
        <v>17</v>
      </c>
      <c r="C95" s="50" t="s">
        <v>15</v>
      </c>
      <c r="D95" s="93" t="s">
        <v>67</v>
      </c>
      <c r="E95" s="93"/>
      <c r="F95" s="92"/>
    </row>
    <row r="96" spans="1:7" s="70" customFormat="1" ht="15" customHeight="1" x14ac:dyDescent="0.35">
      <c r="E96" s="94"/>
      <c r="F96" s="92"/>
    </row>
    <row r="97" spans="1:7" s="70" customFormat="1" ht="15" customHeight="1" x14ac:dyDescent="0.35">
      <c r="D97" s="95"/>
      <c r="E97" s="96"/>
      <c r="F97" s="96"/>
    </row>
    <row r="98" spans="1:7" s="70" customFormat="1" ht="15" customHeight="1" x14ac:dyDescent="0.35">
      <c r="E98" s="94"/>
      <c r="F98" s="92"/>
    </row>
    <row r="99" spans="1:7" s="24" customFormat="1" ht="15" customHeight="1" x14ac:dyDescent="0.35">
      <c r="A99" s="70"/>
      <c r="B99" s="70"/>
      <c r="C99" s="70"/>
      <c r="D99" s="70" t="s">
        <v>16</v>
      </c>
      <c r="E99" s="50"/>
      <c r="F99" s="92"/>
      <c r="G99" s="70"/>
    </row>
    <row r="100" spans="1:7" s="70" customFormat="1" ht="15" customHeight="1" x14ac:dyDescent="0.35">
      <c r="E100" s="94"/>
      <c r="F100" s="92"/>
    </row>
    <row r="101" spans="1:7" s="24" customFormat="1" ht="15" customHeight="1" x14ac:dyDescent="0.35">
      <c r="A101" s="70"/>
      <c r="B101" s="70"/>
      <c r="C101" s="70"/>
      <c r="D101" s="95"/>
      <c r="E101" s="96"/>
      <c r="F101" s="96"/>
      <c r="G101" s="70"/>
    </row>
    <row r="102" spans="1:7" s="24" customFormat="1" ht="15" customHeight="1" x14ac:dyDescent="0.35"/>
    <row r="103" spans="1:7" s="24" customFormat="1" ht="15" customHeight="1" x14ac:dyDescent="0.35"/>
    <row r="104" spans="1:7" s="89" customFormat="1" ht="15" customHeight="1" x14ac:dyDescent="0.35"/>
    <row r="105" spans="1:7" s="89" customFormat="1" ht="15" customHeight="1" x14ac:dyDescent="0.35"/>
    <row r="106" spans="1:7" s="89" customFormat="1" ht="15" customHeight="1" x14ac:dyDescent="0.35"/>
    <row r="107" spans="1:7" ht="15" customHeight="1" x14ac:dyDescent="0.35"/>
    <row r="108" spans="1:7" ht="15" customHeight="1" x14ac:dyDescent="0.35"/>
    <row r="109" spans="1:7" ht="15" customHeight="1" x14ac:dyDescent="0.35"/>
    <row r="110" spans="1:7" ht="15" customHeight="1" x14ac:dyDescent="0.35"/>
    <row r="111" spans="1:7" ht="15" customHeight="1" x14ac:dyDescent="0.35"/>
    <row r="112" spans="1:7" ht="15" customHeight="1" x14ac:dyDescent="0.35"/>
    <row r="113" s="90" customFormat="1" ht="15" customHeight="1" x14ac:dyDescent="0.35"/>
    <row r="114" s="90" customFormat="1" ht="15" customHeight="1" x14ac:dyDescent="0.35"/>
    <row r="115" s="90" customFormat="1" ht="15" customHeight="1" x14ac:dyDescent="0.35"/>
    <row r="116" s="90" customFormat="1" ht="15" customHeight="1" x14ac:dyDescent="0.35"/>
    <row r="117" s="90" customFormat="1" ht="15" customHeight="1" x14ac:dyDescent="0.35"/>
    <row r="118" s="90" customFormat="1" ht="15" customHeight="1" x14ac:dyDescent="0.35"/>
  </sheetData>
  <sheetProtection algorithmName="SHA-512" hashValue="m0PUsA2EMKUcs/jORII72OzwVL8fR2L5y+HFFhK13Z93L+llE+FkGjZz+wf34ryfCPAx+eZnMiXiIRoMhYtYmw==" saltValue="FJqKnVc1+ACE//MaH7Va1w==" spinCount="100000" sheet="1" objects="1" scenarios="1" selectLockedCells="1"/>
  <mergeCells count="47">
    <mergeCell ref="A1:B1"/>
    <mergeCell ref="A3:G3"/>
    <mergeCell ref="C7:D7"/>
    <mergeCell ref="C8:G8"/>
    <mergeCell ref="B15:G15"/>
    <mergeCell ref="C35:C36"/>
    <mergeCell ref="D35:D36"/>
    <mergeCell ref="B37:G37"/>
    <mergeCell ref="C16:C18"/>
    <mergeCell ref="D16:D18"/>
    <mergeCell ref="B19:G19"/>
    <mergeCell ref="B25:G25"/>
    <mergeCell ref="C26:C27"/>
    <mergeCell ref="D26:D27"/>
    <mergeCell ref="B28:G28"/>
    <mergeCell ref="B34:G34"/>
    <mergeCell ref="E74:F74"/>
    <mergeCell ref="E75:F75"/>
    <mergeCell ref="E79:F79"/>
    <mergeCell ref="E76:F76"/>
    <mergeCell ref="E77:F77"/>
    <mergeCell ref="E78:F78"/>
    <mergeCell ref="A87:G87"/>
    <mergeCell ref="A88:G88"/>
    <mergeCell ref="B65:G65"/>
    <mergeCell ref="A5:G5"/>
    <mergeCell ref="A12:G12"/>
    <mergeCell ref="A22:G22"/>
    <mergeCell ref="A31:G31"/>
    <mergeCell ref="A61:G61"/>
    <mergeCell ref="A70:F70"/>
    <mergeCell ref="E72:F72"/>
    <mergeCell ref="A83:G83"/>
    <mergeCell ref="A84:G84"/>
    <mergeCell ref="A85:G85"/>
    <mergeCell ref="A86:G86"/>
    <mergeCell ref="E73:F73"/>
    <mergeCell ref="B43:G43"/>
    <mergeCell ref="C53:C54"/>
    <mergeCell ref="D53:D55"/>
    <mergeCell ref="B56:G56"/>
    <mergeCell ref="B58:G58"/>
    <mergeCell ref="C44:C45"/>
    <mergeCell ref="D44:D51"/>
    <mergeCell ref="C46:C47"/>
    <mergeCell ref="C48:C49"/>
    <mergeCell ref="B52:G52"/>
  </mergeCells>
  <pageMargins left="0.11811023622047245" right="0.11811023622047245" top="0.74803149606299213" bottom="0.74803149606299213" header="0.31496062992125984" footer="0.31496062992125984"/>
  <pageSetup paperSize="9" scale="50" fitToHeight="0" orientation="portrait" r:id="rId1"/>
  <headerFooter>
    <oddFooter>&amp;C&amp;P od &amp;N</oddFooter>
  </headerFooter>
  <rowBreaks count="2" manualBreakCount="2">
    <brk id="39" max="16383" man="1"/>
    <brk id="6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95"/>
  <sheetViews>
    <sheetView zoomScale="90" zoomScaleNormal="90" workbookViewId="0">
      <selection activeCell="C7" sqref="C7:D7"/>
    </sheetView>
  </sheetViews>
  <sheetFormatPr defaultColWidth="9.1796875" defaultRowHeight="14" x14ac:dyDescent="0.35"/>
  <cols>
    <col min="1" max="1" width="5.7265625" style="90" customWidth="1"/>
    <col min="2" max="2" width="51.7265625" style="90" customWidth="1"/>
    <col min="3" max="4" width="24.7265625" style="90" customWidth="1"/>
    <col min="5" max="5" width="18.7265625" style="90" customWidth="1"/>
    <col min="6" max="7" width="16.7265625" style="90" customWidth="1"/>
    <col min="8" max="16384" width="9.1796875" style="90"/>
  </cols>
  <sheetData>
    <row r="1" spans="1:7" s="10" customFormat="1" ht="18" customHeight="1" x14ac:dyDescent="0.35">
      <c r="A1" s="139" t="s">
        <v>144</v>
      </c>
      <c r="B1" s="137"/>
    </row>
    <row r="2" spans="1:7" s="10" customFormat="1" ht="14.5" x14ac:dyDescent="0.35"/>
    <row r="3" spans="1:7" s="10" customFormat="1" ht="24" customHeight="1" x14ac:dyDescent="0.35">
      <c r="A3" s="148" t="s">
        <v>46</v>
      </c>
      <c r="B3" s="136"/>
      <c r="C3" s="136"/>
      <c r="D3" s="136"/>
      <c r="E3" s="136"/>
      <c r="F3" s="136"/>
      <c r="G3" s="136"/>
    </row>
    <row r="4" spans="1:7" s="10" customFormat="1" ht="15" customHeight="1" x14ac:dyDescent="0.35">
      <c r="B4" s="11"/>
      <c r="C4" s="8"/>
    </row>
    <row r="5" spans="1:7" s="10" customFormat="1" ht="21" customHeight="1" x14ac:dyDescent="0.35">
      <c r="A5" s="133" t="s">
        <v>84</v>
      </c>
      <c r="B5" s="134"/>
      <c r="C5" s="134"/>
      <c r="D5" s="134"/>
      <c r="E5" s="134"/>
      <c r="F5" s="134"/>
      <c r="G5" s="134"/>
    </row>
    <row r="6" spans="1:7" s="10" customFormat="1" ht="15" customHeight="1" x14ac:dyDescent="0.35">
      <c r="B6" s="11"/>
      <c r="C6" s="8"/>
    </row>
    <row r="7" spans="1:7" s="10" customFormat="1" ht="24" customHeight="1" x14ac:dyDescent="0.35">
      <c r="B7" s="14" t="s">
        <v>76</v>
      </c>
      <c r="C7" s="149"/>
      <c r="D7" s="150"/>
    </row>
    <row r="8" spans="1:7" s="10" customFormat="1" ht="24" customHeight="1" x14ac:dyDescent="0.35">
      <c r="B8" s="15" t="s">
        <v>11</v>
      </c>
      <c r="C8" s="147"/>
      <c r="D8" s="147"/>
      <c r="E8" s="147"/>
      <c r="F8" s="147"/>
      <c r="G8" s="147"/>
    </row>
    <row r="9" spans="1:7" s="10" customFormat="1" ht="15" customHeight="1" x14ac:dyDescent="0.35">
      <c r="B9" s="11"/>
      <c r="C9" s="8"/>
    </row>
    <row r="10" spans="1:7" s="10" customFormat="1" ht="15" customHeight="1" x14ac:dyDescent="0.35">
      <c r="B10" s="11"/>
      <c r="C10" s="8"/>
    </row>
    <row r="11" spans="1:7" s="10" customFormat="1" ht="15" customHeight="1" x14ac:dyDescent="0.35">
      <c r="E11" s="16"/>
      <c r="F11" s="17"/>
    </row>
    <row r="12" spans="1:7" s="41" customFormat="1" ht="21" customHeight="1" x14ac:dyDescent="0.35">
      <c r="A12" s="135" t="s">
        <v>93</v>
      </c>
      <c r="B12" s="136"/>
      <c r="C12" s="136"/>
      <c r="D12" s="136"/>
      <c r="E12" s="136"/>
      <c r="F12" s="136"/>
      <c r="G12" s="136"/>
    </row>
    <row r="13" spans="1:7" s="24" customFormat="1" ht="31" x14ac:dyDescent="0.35">
      <c r="A13" s="20" t="s">
        <v>61</v>
      </c>
      <c r="B13" s="21" t="s">
        <v>7</v>
      </c>
      <c r="C13" s="20" t="s">
        <v>3</v>
      </c>
      <c r="D13" s="20" t="s">
        <v>4</v>
      </c>
      <c r="E13" s="22" t="s">
        <v>5</v>
      </c>
      <c r="F13" s="23" t="s">
        <v>9</v>
      </c>
      <c r="G13" s="23" t="s">
        <v>69</v>
      </c>
    </row>
    <row r="14" spans="1:7" s="24" customFormat="1" ht="15.5" x14ac:dyDescent="0.35">
      <c r="A14" s="21">
        <v>1</v>
      </c>
      <c r="B14" s="21">
        <v>2</v>
      </c>
      <c r="C14" s="20">
        <v>3</v>
      </c>
      <c r="D14" s="20">
        <v>4</v>
      </c>
      <c r="E14" s="21">
        <v>5</v>
      </c>
      <c r="F14" s="21">
        <v>6</v>
      </c>
      <c r="G14" s="21">
        <v>7</v>
      </c>
    </row>
    <row r="15" spans="1:7" s="26" customFormat="1" ht="18" customHeight="1" x14ac:dyDescent="0.35">
      <c r="A15" s="25" t="s">
        <v>1</v>
      </c>
      <c r="B15" s="121" t="s">
        <v>20</v>
      </c>
      <c r="C15" s="126"/>
      <c r="D15" s="126"/>
      <c r="E15" s="126"/>
      <c r="F15" s="126"/>
      <c r="G15" s="127"/>
    </row>
    <row r="16" spans="1:7" s="24" customFormat="1" ht="66" customHeight="1" x14ac:dyDescent="0.35">
      <c r="A16" s="31">
        <v>1</v>
      </c>
      <c r="B16" s="27" t="s">
        <v>157</v>
      </c>
      <c r="C16" s="128" t="s">
        <v>31</v>
      </c>
      <c r="D16" s="128" t="s">
        <v>18</v>
      </c>
      <c r="E16" s="100">
        <v>2580761</v>
      </c>
      <c r="F16" s="1"/>
      <c r="G16" s="30">
        <f>ROUND(E16*F16/1000,2)</f>
        <v>0</v>
      </c>
    </row>
    <row r="17" spans="1:7" s="24" customFormat="1" ht="33" customHeight="1" x14ac:dyDescent="0.35">
      <c r="A17" s="31">
        <v>2</v>
      </c>
      <c r="B17" s="27" t="s">
        <v>54</v>
      </c>
      <c r="C17" s="130"/>
      <c r="D17" s="130"/>
      <c r="E17" s="100">
        <v>131561</v>
      </c>
      <c r="F17" s="1"/>
      <c r="G17" s="30">
        <f>ROUND(E17*F17/1000,2)</f>
        <v>0</v>
      </c>
    </row>
    <row r="18" spans="1:7" s="24" customFormat="1" ht="33" customHeight="1" x14ac:dyDescent="0.35">
      <c r="A18" s="31">
        <v>3</v>
      </c>
      <c r="B18" s="27" t="s">
        <v>145</v>
      </c>
      <c r="C18" s="130"/>
      <c r="D18" s="130"/>
      <c r="E18" s="100">
        <v>471686</v>
      </c>
      <c r="F18" s="1"/>
      <c r="G18" s="30">
        <f>ROUND(E18*F18/1000,2)</f>
        <v>0</v>
      </c>
    </row>
    <row r="19" spans="1:7" s="24" customFormat="1" ht="33" customHeight="1" x14ac:dyDescent="0.35">
      <c r="A19" s="31">
        <v>4</v>
      </c>
      <c r="B19" s="27" t="s">
        <v>55</v>
      </c>
      <c r="C19" s="130"/>
      <c r="D19" s="129"/>
      <c r="E19" s="29">
        <v>93403</v>
      </c>
      <c r="F19" s="1"/>
      <c r="G19" s="30">
        <f t="shared" ref="G19:G27" si="0">ROUND(E19*F19/1000,2)</f>
        <v>0</v>
      </c>
    </row>
    <row r="20" spans="1:7" s="24" customFormat="1" ht="33" customHeight="1" x14ac:dyDescent="0.35">
      <c r="A20" s="31">
        <v>4</v>
      </c>
      <c r="B20" s="27" t="s">
        <v>75</v>
      </c>
      <c r="C20" s="128" t="s">
        <v>125</v>
      </c>
      <c r="D20" s="128" t="s">
        <v>10</v>
      </c>
      <c r="E20" s="29">
        <v>30000</v>
      </c>
      <c r="F20" s="2"/>
      <c r="G20" s="30">
        <f t="shared" si="0"/>
        <v>0</v>
      </c>
    </row>
    <row r="21" spans="1:7" s="24" customFormat="1" ht="33" customHeight="1" x14ac:dyDescent="0.35">
      <c r="A21" s="27">
        <v>5</v>
      </c>
      <c r="B21" s="27" t="s">
        <v>145</v>
      </c>
      <c r="C21" s="129"/>
      <c r="D21" s="130"/>
      <c r="E21" s="29">
        <v>30000</v>
      </c>
      <c r="F21" s="2"/>
      <c r="G21" s="30">
        <f t="shared" si="0"/>
        <v>0</v>
      </c>
    </row>
    <row r="22" spans="1:7" s="24" customFormat="1" ht="33" customHeight="1" x14ac:dyDescent="0.35">
      <c r="A22" s="31">
        <v>6</v>
      </c>
      <c r="B22" s="27" t="s">
        <v>75</v>
      </c>
      <c r="C22" s="128" t="s">
        <v>47</v>
      </c>
      <c r="D22" s="130"/>
      <c r="E22" s="29">
        <v>60000</v>
      </c>
      <c r="F22" s="2"/>
      <c r="G22" s="30">
        <f t="shared" si="0"/>
        <v>0</v>
      </c>
    </row>
    <row r="23" spans="1:7" s="24" customFormat="1" ht="33" customHeight="1" x14ac:dyDescent="0.35">
      <c r="A23" s="27">
        <v>7</v>
      </c>
      <c r="B23" s="27" t="s">
        <v>145</v>
      </c>
      <c r="C23" s="129"/>
      <c r="D23" s="130"/>
      <c r="E23" s="29">
        <v>60000</v>
      </c>
      <c r="F23" s="2"/>
      <c r="G23" s="30">
        <f t="shared" si="0"/>
        <v>0</v>
      </c>
    </row>
    <row r="24" spans="1:7" s="24" customFormat="1" ht="33" customHeight="1" x14ac:dyDescent="0.35">
      <c r="A24" s="31">
        <v>8</v>
      </c>
      <c r="B24" s="27" t="s">
        <v>75</v>
      </c>
      <c r="C24" s="128" t="s">
        <v>127</v>
      </c>
      <c r="D24" s="130"/>
      <c r="E24" s="29">
        <v>60000</v>
      </c>
      <c r="F24" s="2"/>
      <c r="G24" s="30">
        <f t="shared" si="0"/>
        <v>0</v>
      </c>
    </row>
    <row r="25" spans="1:7" s="24" customFormat="1" ht="33" customHeight="1" x14ac:dyDescent="0.35">
      <c r="A25" s="27">
        <v>9</v>
      </c>
      <c r="B25" s="27" t="s">
        <v>145</v>
      </c>
      <c r="C25" s="130"/>
      <c r="D25" s="130"/>
      <c r="E25" s="29">
        <v>60000</v>
      </c>
      <c r="F25" s="2"/>
      <c r="G25" s="30">
        <f t="shared" si="0"/>
        <v>0</v>
      </c>
    </row>
    <row r="26" spans="1:7" s="24" customFormat="1" ht="33" customHeight="1" x14ac:dyDescent="0.35">
      <c r="A26" s="31">
        <v>10</v>
      </c>
      <c r="B26" s="27" t="s">
        <v>151</v>
      </c>
      <c r="C26" s="28" t="s">
        <v>129</v>
      </c>
      <c r="D26" s="130"/>
      <c r="E26" s="29">
        <v>25000</v>
      </c>
      <c r="F26" s="2"/>
      <c r="G26" s="30">
        <f t="shared" si="0"/>
        <v>0</v>
      </c>
    </row>
    <row r="27" spans="1:7" s="24" customFormat="1" ht="33" customHeight="1" x14ac:dyDescent="0.35">
      <c r="A27" s="27">
        <v>11</v>
      </c>
      <c r="B27" s="27" t="s">
        <v>151</v>
      </c>
      <c r="C27" s="27" t="s">
        <v>130</v>
      </c>
      <c r="D27" s="130"/>
      <c r="E27" s="29">
        <v>15000</v>
      </c>
      <c r="F27" s="2"/>
      <c r="G27" s="30">
        <f t="shared" si="0"/>
        <v>0</v>
      </c>
    </row>
    <row r="28" spans="1:7" s="26" customFormat="1" ht="18" customHeight="1" x14ac:dyDescent="0.35">
      <c r="A28" s="25" t="s">
        <v>2</v>
      </c>
      <c r="B28" s="121" t="s">
        <v>8</v>
      </c>
      <c r="C28" s="122"/>
      <c r="D28" s="122"/>
      <c r="E28" s="122"/>
      <c r="F28" s="122"/>
      <c r="G28" s="123"/>
    </row>
    <row r="29" spans="1:7" s="24" customFormat="1" ht="33" customHeight="1" x14ac:dyDescent="0.35">
      <c r="A29" s="31">
        <v>1</v>
      </c>
      <c r="B29" s="27" t="s">
        <v>152</v>
      </c>
      <c r="C29" s="128" t="s">
        <v>132</v>
      </c>
      <c r="D29" s="128" t="s">
        <v>10</v>
      </c>
      <c r="E29" s="29">
        <v>15000</v>
      </c>
      <c r="F29" s="1"/>
      <c r="G29" s="30">
        <f>ROUND(E29*F29/1000,2)</f>
        <v>0</v>
      </c>
    </row>
    <row r="30" spans="1:7" s="24" customFormat="1" ht="33" customHeight="1" x14ac:dyDescent="0.35">
      <c r="A30" s="31">
        <v>2</v>
      </c>
      <c r="B30" s="27" t="s">
        <v>133</v>
      </c>
      <c r="C30" s="129"/>
      <c r="D30" s="130"/>
      <c r="E30" s="29">
        <v>5000</v>
      </c>
      <c r="F30" s="2"/>
      <c r="G30" s="30">
        <f t="shared" ref="G30:G31" si="1">ROUND(E30*F30/1000,2)</f>
        <v>0</v>
      </c>
    </row>
    <row r="31" spans="1:7" s="24" customFormat="1" ht="33" customHeight="1" x14ac:dyDescent="0.35">
      <c r="A31" s="31">
        <v>3</v>
      </c>
      <c r="B31" s="27" t="s">
        <v>134</v>
      </c>
      <c r="C31" s="42" t="s">
        <v>135</v>
      </c>
      <c r="D31" s="129"/>
      <c r="E31" s="29">
        <v>5000</v>
      </c>
      <c r="F31" s="2"/>
      <c r="G31" s="30">
        <f t="shared" si="1"/>
        <v>0</v>
      </c>
    </row>
    <row r="32" spans="1:7" s="26" customFormat="1" ht="18" customHeight="1" x14ac:dyDescent="0.35">
      <c r="A32" s="25" t="s">
        <v>30</v>
      </c>
      <c r="B32" s="121" t="s">
        <v>38</v>
      </c>
      <c r="C32" s="122"/>
      <c r="D32" s="122"/>
      <c r="E32" s="122"/>
      <c r="F32" s="122"/>
      <c r="G32" s="123"/>
    </row>
    <row r="33" spans="1:7" s="24" customFormat="1" ht="99" customHeight="1" x14ac:dyDescent="0.35">
      <c r="A33" s="31">
        <v>1</v>
      </c>
      <c r="B33" s="43" t="s">
        <v>136</v>
      </c>
      <c r="C33" s="27" t="s">
        <v>137</v>
      </c>
      <c r="D33" s="27" t="s">
        <v>18</v>
      </c>
      <c r="E33" s="29">
        <v>88954</v>
      </c>
      <c r="F33" s="2"/>
      <c r="G33" s="44">
        <f t="shared" ref="G33" si="2">ROUND(E33*F33/1000,2)</f>
        <v>0</v>
      </c>
    </row>
    <row r="34" spans="1:7" s="26" customFormat="1" ht="18" customHeight="1" x14ac:dyDescent="0.35">
      <c r="A34" s="25" t="s">
        <v>36</v>
      </c>
      <c r="B34" s="121" t="s">
        <v>21</v>
      </c>
      <c r="C34" s="124"/>
      <c r="D34" s="124"/>
      <c r="E34" s="124"/>
      <c r="F34" s="124"/>
      <c r="G34" s="125"/>
    </row>
    <row r="35" spans="1:7" s="24" customFormat="1" ht="33" customHeight="1" x14ac:dyDescent="0.35">
      <c r="A35" s="31">
        <v>1</v>
      </c>
      <c r="B35" s="32" t="s">
        <v>181</v>
      </c>
      <c r="C35" s="32" t="s">
        <v>12</v>
      </c>
      <c r="D35" s="32" t="s">
        <v>18</v>
      </c>
      <c r="E35" s="29">
        <v>75454</v>
      </c>
      <c r="F35" s="2"/>
      <c r="G35" s="30">
        <f t="shared" ref="G35" si="3">ROUND(E35*F35/1000,2)</f>
        <v>0</v>
      </c>
    </row>
    <row r="36" spans="1:7" s="26" customFormat="1" ht="18" customHeight="1" x14ac:dyDescent="0.35">
      <c r="A36" s="25" t="s">
        <v>158</v>
      </c>
      <c r="B36" s="121" t="s">
        <v>138</v>
      </c>
      <c r="C36" s="124"/>
      <c r="D36" s="124"/>
      <c r="E36" s="124"/>
      <c r="F36" s="124"/>
      <c r="G36" s="125"/>
    </row>
    <row r="37" spans="1:7" s="24" customFormat="1" ht="90" customHeight="1" x14ac:dyDescent="0.35">
      <c r="A37" s="31">
        <v>1</v>
      </c>
      <c r="B37" s="27" t="s">
        <v>185</v>
      </c>
      <c r="C37" s="27" t="s">
        <v>139</v>
      </c>
      <c r="D37" s="27" t="s">
        <v>10</v>
      </c>
      <c r="E37" s="29">
        <v>5000</v>
      </c>
      <c r="F37" s="2"/>
      <c r="G37" s="30">
        <f t="shared" ref="G37" si="4">ROUND(E37*F37/1000,2)</f>
        <v>0</v>
      </c>
    </row>
    <row r="38" spans="1:7" s="10" customFormat="1" ht="14.5" x14ac:dyDescent="0.35"/>
    <row r="39" spans="1:7" s="41" customFormat="1" ht="21" customHeight="1" x14ac:dyDescent="0.35">
      <c r="A39" s="135" t="s">
        <v>73</v>
      </c>
      <c r="B39" s="136"/>
      <c r="C39" s="136"/>
      <c r="D39" s="136"/>
      <c r="E39" s="136"/>
      <c r="F39" s="136"/>
      <c r="G39" s="136"/>
    </row>
    <row r="40" spans="1:7" s="24" customFormat="1" ht="57" customHeight="1" x14ac:dyDescent="0.35">
      <c r="A40" s="20" t="s">
        <v>61</v>
      </c>
      <c r="B40" s="21" t="s">
        <v>7</v>
      </c>
      <c r="C40" s="20" t="s">
        <v>68</v>
      </c>
      <c r="D40" s="22" t="s">
        <v>5</v>
      </c>
      <c r="E40" s="22" t="s">
        <v>77</v>
      </c>
      <c r="F40" s="23" t="s">
        <v>70</v>
      </c>
      <c r="G40" s="23" t="s">
        <v>69</v>
      </c>
    </row>
    <row r="41" spans="1:7" s="24" customFormat="1" ht="15.5" x14ac:dyDescent="0.35">
      <c r="A41" s="21">
        <v>1</v>
      </c>
      <c r="B41" s="21">
        <v>2</v>
      </c>
      <c r="C41" s="20">
        <v>3</v>
      </c>
      <c r="D41" s="21">
        <v>4</v>
      </c>
      <c r="E41" s="21">
        <v>5</v>
      </c>
      <c r="F41" s="21">
        <v>6</v>
      </c>
      <c r="G41" s="21">
        <v>7</v>
      </c>
    </row>
    <row r="42" spans="1:7" s="26" customFormat="1" ht="18" customHeight="1" x14ac:dyDescent="0.35">
      <c r="A42" s="46" t="s">
        <v>1</v>
      </c>
      <c r="B42" s="121" t="s">
        <v>141</v>
      </c>
      <c r="C42" s="141"/>
      <c r="D42" s="141"/>
      <c r="E42" s="141"/>
      <c r="F42" s="141"/>
      <c r="G42" s="141"/>
    </row>
    <row r="43" spans="1:7" s="24" customFormat="1" ht="99" customHeight="1" x14ac:dyDescent="0.35">
      <c r="A43" s="31">
        <v>1</v>
      </c>
      <c r="B43" s="27" t="s">
        <v>104</v>
      </c>
      <c r="C43" s="31">
        <v>57</v>
      </c>
      <c r="D43" s="47" t="s">
        <v>142</v>
      </c>
      <c r="E43" s="47" t="s">
        <v>78</v>
      </c>
      <c r="F43" s="7"/>
      <c r="G43" s="30">
        <f>C43*F43</f>
        <v>0</v>
      </c>
    </row>
    <row r="44" spans="1:7" s="82" customFormat="1" ht="14.5" x14ac:dyDescent="0.35">
      <c r="A44" s="34"/>
      <c r="B44" s="35"/>
      <c r="C44" s="35"/>
      <c r="D44" s="34"/>
      <c r="E44" s="80"/>
      <c r="F44" s="80"/>
      <c r="G44" s="37"/>
    </row>
    <row r="45" spans="1:7" s="85" customFormat="1" ht="15" customHeight="1" x14ac:dyDescent="0.35">
      <c r="A45" s="83"/>
      <c r="B45" s="84"/>
      <c r="C45" s="84"/>
      <c r="E45" s="86"/>
      <c r="F45" s="87"/>
      <c r="G45" s="88"/>
    </row>
    <row r="46" spans="1:7" s="82" customFormat="1" ht="14.5" x14ac:dyDescent="0.35">
      <c r="A46" s="34"/>
      <c r="B46" s="68"/>
      <c r="C46" s="35"/>
      <c r="D46" s="34"/>
      <c r="E46" s="80"/>
      <c r="F46" s="80"/>
      <c r="G46" s="37"/>
    </row>
    <row r="47" spans="1:7" s="70" customFormat="1" ht="21" customHeight="1" x14ac:dyDescent="0.35">
      <c r="A47" s="139" t="s">
        <v>103</v>
      </c>
      <c r="B47" s="140"/>
      <c r="C47" s="140"/>
      <c r="D47" s="140"/>
      <c r="E47" s="140"/>
      <c r="F47" s="138"/>
      <c r="G47" s="69"/>
    </row>
    <row r="48" spans="1:7" s="10" customFormat="1" ht="15" customHeight="1" x14ac:dyDescent="0.35">
      <c r="C48" s="71"/>
      <c r="D48" s="71"/>
      <c r="E48" s="71"/>
      <c r="G48" s="72"/>
    </row>
    <row r="49" spans="1:7" s="70" customFormat="1" ht="75" customHeight="1" x14ac:dyDescent="0.35">
      <c r="A49" s="20" t="s">
        <v>61</v>
      </c>
      <c r="B49" s="20" t="s">
        <v>23</v>
      </c>
      <c r="C49" s="20" t="s">
        <v>25</v>
      </c>
      <c r="D49" s="20" t="s">
        <v>24</v>
      </c>
      <c r="E49" s="142" t="s">
        <v>26</v>
      </c>
      <c r="F49" s="143"/>
    </row>
    <row r="50" spans="1:7" s="70" customFormat="1" ht="24" customHeight="1" x14ac:dyDescent="0.35">
      <c r="A50" s="20">
        <v>1</v>
      </c>
      <c r="B50" s="73" t="s">
        <v>0</v>
      </c>
      <c r="C50" s="74">
        <f>SUM(G16:G27)</f>
        <v>0</v>
      </c>
      <c r="D50" s="75">
        <f t="shared" ref="D50:D55" si="5">ROUND(C50*0.085,2)</f>
        <v>0</v>
      </c>
      <c r="E50" s="131">
        <f t="shared" ref="E50:E55" si="6">C50+D50</f>
        <v>0</v>
      </c>
      <c r="F50" s="132"/>
    </row>
    <row r="51" spans="1:7" s="70" customFormat="1" ht="24" customHeight="1" x14ac:dyDescent="0.35">
      <c r="A51" s="20">
        <v>2</v>
      </c>
      <c r="B51" s="76" t="s">
        <v>8</v>
      </c>
      <c r="C51" s="74">
        <f>SUM(G29:G31)</f>
        <v>0</v>
      </c>
      <c r="D51" s="75">
        <f t="shared" si="5"/>
        <v>0</v>
      </c>
      <c r="E51" s="131">
        <f t="shared" si="6"/>
        <v>0</v>
      </c>
      <c r="F51" s="132"/>
    </row>
    <row r="52" spans="1:7" s="70" customFormat="1" ht="24" customHeight="1" x14ac:dyDescent="0.35">
      <c r="A52" s="20">
        <v>3</v>
      </c>
      <c r="B52" s="73" t="s">
        <v>13</v>
      </c>
      <c r="C52" s="74">
        <f>G35</f>
        <v>0</v>
      </c>
      <c r="D52" s="75">
        <f t="shared" si="5"/>
        <v>0</v>
      </c>
      <c r="E52" s="131">
        <f t="shared" si="6"/>
        <v>0</v>
      </c>
      <c r="F52" s="132"/>
    </row>
    <row r="53" spans="1:7" s="70" customFormat="1" ht="24" customHeight="1" x14ac:dyDescent="0.35">
      <c r="A53" s="20">
        <v>4</v>
      </c>
      <c r="B53" s="76" t="s">
        <v>37</v>
      </c>
      <c r="C53" s="74">
        <f>G37</f>
        <v>0</v>
      </c>
      <c r="D53" s="75">
        <f t="shared" si="5"/>
        <v>0</v>
      </c>
      <c r="E53" s="131">
        <f t="shared" si="6"/>
        <v>0</v>
      </c>
      <c r="F53" s="132"/>
    </row>
    <row r="54" spans="1:7" s="70" customFormat="1" ht="24" customHeight="1" x14ac:dyDescent="0.35">
      <c r="A54" s="20">
        <v>5</v>
      </c>
      <c r="B54" s="76" t="s">
        <v>38</v>
      </c>
      <c r="C54" s="74">
        <f>G33</f>
        <v>0</v>
      </c>
      <c r="D54" s="75">
        <f t="shared" si="5"/>
        <v>0</v>
      </c>
      <c r="E54" s="131">
        <f t="shared" si="6"/>
        <v>0</v>
      </c>
      <c r="F54" s="132"/>
    </row>
    <row r="55" spans="1:7" s="70" customFormat="1" ht="24" customHeight="1" thickBot="1" x14ac:dyDescent="0.4">
      <c r="A55" s="20">
        <v>6</v>
      </c>
      <c r="B55" s="76" t="s">
        <v>6</v>
      </c>
      <c r="C55" s="74">
        <f>G43</f>
        <v>0</v>
      </c>
      <c r="D55" s="75">
        <f t="shared" si="5"/>
        <v>0</v>
      </c>
      <c r="E55" s="131">
        <f t="shared" si="6"/>
        <v>0</v>
      </c>
      <c r="F55" s="132"/>
    </row>
    <row r="56" spans="1:7" s="70" customFormat="1" ht="24" customHeight="1" thickBot="1" x14ac:dyDescent="0.4">
      <c r="A56" s="78"/>
      <c r="B56" s="78" t="s">
        <v>19</v>
      </c>
      <c r="C56" s="79">
        <f>SUM(C50:C55)</f>
        <v>0</v>
      </c>
      <c r="D56" s="79">
        <f>SUM(D50:D55)</f>
        <v>0</v>
      </c>
      <c r="E56" s="145">
        <f>SUM(E50:F55)</f>
        <v>0</v>
      </c>
      <c r="F56" s="146"/>
    </row>
    <row r="57" spans="1:7" s="82" customFormat="1" ht="14.5" x14ac:dyDescent="0.35">
      <c r="A57" s="34"/>
      <c r="B57" s="35"/>
      <c r="C57" s="35"/>
      <c r="D57" s="34"/>
      <c r="E57" s="80"/>
      <c r="F57" s="80"/>
      <c r="G57" s="37"/>
    </row>
    <row r="58" spans="1:7" s="85" customFormat="1" ht="15" customHeight="1" x14ac:dyDescent="0.35">
      <c r="A58" s="83"/>
      <c r="B58" s="84"/>
      <c r="C58" s="84"/>
      <c r="E58" s="86"/>
      <c r="F58" s="87"/>
      <c r="G58" s="88"/>
    </row>
    <row r="59" spans="1:7" s="82" customFormat="1" ht="14.5" x14ac:dyDescent="0.35">
      <c r="A59" s="34"/>
      <c r="B59" s="68"/>
      <c r="C59" s="35"/>
      <c r="D59" s="34"/>
      <c r="E59" s="80"/>
      <c r="F59" s="80"/>
      <c r="G59" s="37"/>
    </row>
    <row r="60" spans="1:7" s="24" customFormat="1" ht="18" customHeight="1" x14ac:dyDescent="0.35">
      <c r="A60" s="144" t="s">
        <v>66</v>
      </c>
      <c r="B60" s="137"/>
      <c r="C60" s="137"/>
      <c r="D60" s="137"/>
      <c r="E60" s="137"/>
      <c r="F60" s="137"/>
      <c r="G60" s="137"/>
    </row>
    <row r="61" spans="1:7" s="24" customFormat="1" ht="18" customHeight="1" x14ac:dyDescent="0.35">
      <c r="A61" s="144" t="s">
        <v>187</v>
      </c>
      <c r="B61" s="137"/>
      <c r="C61" s="137"/>
      <c r="D61" s="137"/>
      <c r="E61" s="137"/>
      <c r="F61" s="137"/>
      <c r="G61" s="137"/>
    </row>
    <row r="62" spans="1:7" s="24" customFormat="1" ht="18" customHeight="1" x14ac:dyDescent="0.35">
      <c r="A62" s="144" t="s">
        <v>39</v>
      </c>
      <c r="B62" s="137"/>
      <c r="C62" s="137"/>
      <c r="D62" s="137"/>
      <c r="E62" s="137"/>
      <c r="F62" s="137"/>
      <c r="G62" s="137"/>
    </row>
    <row r="63" spans="1:7" s="24" customFormat="1" ht="18" customHeight="1" x14ac:dyDescent="0.35">
      <c r="A63" s="144" t="s">
        <v>22</v>
      </c>
      <c r="B63" s="137"/>
      <c r="C63" s="137"/>
      <c r="D63" s="137"/>
      <c r="E63" s="137"/>
      <c r="F63" s="137"/>
      <c r="G63" s="137"/>
    </row>
    <row r="64" spans="1:7" s="24" customFormat="1" ht="36" customHeight="1" x14ac:dyDescent="0.35">
      <c r="A64" s="144" t="s">
        <v>159</v>
      </c>
      <c r="B64" s="137"/>
      <c r="C64" s="137"/>
      <c r="D64" s="137"/>
      <c r="E64" s="137"/>
      <c r="F64" s="137"/>
      <c r="G64" s="137"/>
    </row>
    <row r="65" spans="1:7" s="24" customFormat="1" ht="36" customHeight="1" x14ac:dyDescent="0.35">
      <c r="A65" s="144" t="s">
        <v>180</v>
      </c>
      <c r="B65" s="137"/>
      <c r="C65" s="137"/>
      <c r="D65" s="137"/>
      <c r="E65" s="137"/>
      <c r="F65" s="137"/>
      <c r="G65" s="137"/>
    </row>
    <row r="66" spans="1:7" s="89" customFormat="1" ht="15" customHeight="1" x14ac:dyDescent="0.35"/>
    <row r="67" spans="1:7" s="89" customFormat="1" ht="15" customHeight="1" x14ac:dyDescent="0.35"/>
    <row r="68" spans="1:7" ht="15" customHeight="1" x14ac:dyDescent="0.35"/>
    <row r="69" spans="1:7" ht="15" customHeight="1" x14ac:dyDescent="0.35"/>
    <row r="70" spans="1:7" ht="15" customHeight="1" x14ac:dyDescent="0.35"/>
    <row r="71" spans="1:7" s="70" customFormat="1" ht="15" customHeight="1" x14ac:dyDescent="0.35">
      <c r="A71" s="91"/>
      <c r="B71" s="50"/>
      <c r="C71" s="50"/>
      <c r="D71" s="50"/>
      <c r="E71" s="50"/>
      <c r="F71" s="92"/>
    </row>
    <row r="72" spans="1:7" s="70" customFormat="1" ht="15" customHeight="1" x14ac:dyDescent="0.35">
      <c r="A72" s="91" t="s">
        <v>14</v>
      </c>
      <c r="B72" s="50" t="s">
        <v>17</v>
      </c>
      <c r="C72" s="50" t="s">
        <v>15</v>
      </c>
      <c r="D72" s="93" t="s">
        <v>67</v>
      </c>
      <c r="E72" s="93"/>
      <c r="F72" s="92"/>
    </row>
    <row r="73" spans="1:7" s="70" customFormat="1" ht="15" customHeight="1" x14ac:dyDescent="0.35">
      <c r="E73" s="94"/>
      <c r="F73" s="92"/>
    </row>
    <row r="74" spans="1:7" s="70" customFormat="1" ht="15" customHeight="1" x14ac:dyDescent="0.35">
      <c r="D74" s="95"/>
      <c r="E74" s="96"/>
      <c r="F74" s="96"/>
    </row>
    <row r="75" spans="1:7" s="70" customFormat="1" ht="15" customHeight="1" x14ac:dyDescent="0.35">
      <c r="E75" s="94"/>
      <c r="F75" s="92"/>
    </row>
    <row r="76" spans="1:7" s="24" customFormat="1" ht="15" customHeight="1" x14ac:dyDescent="0.35">
      <c r="A76" s="70"/>
      <c r="B76" s="70"/>
      <c r="C76" s="70"/>
      <c r="D76" s="70" t="s">
        <v>16</v>
      </c>
      <c r="E76" s="50"/>
      <c r="F76" s="92"/>
      <c r="G76" s="70"/>
    </row>
    <row r="77" spans="1:7" s="70" customFormat="1" ht="15" customHeight="1" x14ac:dyDescent="0.35">
      <c r="E77" s="94"/>
      <c r="F77" s="92"/>
    </row>
    <row r="78" spans="1:7" s="24" customFormat="1" ht="15" customHeight="1" x14ac:dyDescent="0.35">
      <c r="A78" s="70"/>
      <c r="B78" s="70"/>
      <c r="C78" s="70"/>
      <c r="D78" s="95"/>
      <c r="E78" s="96"/>
      <c r="F78" s="96"/>
      <c r="G78" s="70"/>
    </row>
    <row r="79" spans="1:7" s="24" customFormat="1" ht="15" customHeight="1" x14ac:dyDescent="0.35"/>
    <row r="80" spans="1:7" s="24" customFormat="1" ht="15" customHeight="1" x14ac:dyDescent="0.35"/>
    <row r="81" s="89" customFormat="1" ht="15" customHeight="1" x14ac:dyDescent="0.35"/>
    <row r="82" s="89" customFormat="1" ht="15" customHeight="1" x14ac:dyDescent="0.35"/>
    <row r="83" s="89" customFormat="1" ht="15" customHeight="1" x14ac:dyDescent="0.35"/>
    <row r="84" s="90" customFormat="1" ht="15" customHeight="1" x14ac:dyDescent="0.35"/>
    <row r="85" s="90" customFormat="1" ht="15" customHeight="1" x14ac:dyDescent="0.35"/>
    <row r="86" s="90" customFormat="1" ht="15" customHeight="1" x14ac:dyDescent="0.35"/>
    <row r="87" s="90" customFormat="1" ht="15" customHeight="1" x14ac:dyDescent="0.35"/>
    <row r="88" s="90" customFormat="1" ht="15" customHeight="1" x14ac:dyDescent="0.35"/>
    <row r="89" s="90" customFormat="1" ht="15" customHeight="1" x14ac:dyDescent="0.35"/>
    <row r="90" s="90" customFormat="1" ht="15" customHeight="1" x14ac:dyDescent="0.35"/>
    <row r="91" s="90" customFormat="1" ht="15" customHeight="1" x14ac:dyDescent="0.35"/>
    <row r="92" s="90" customFormat="1" ht="15" customHeight="1" x14ac:dyDescent="0.35"/>
    <row r="93" s="90" customFormat="1" ht="15" customHeight="1" x14ac:dyDescent="0.35"/>
    <row r="94" s="90" customFormat="1" ht="15" customHeight="1" x14ac:dyDescent="0.35"/>
    <row r="95" s="90" customFormat="1" ht="15" customHeight="1" x14ac:dyDescent="0.35"/>
  </sheetData>
  <sheetProtection algorithmName="SHA-512" hashValue="Oe7LE3rU3hI6IY5HCsrdF1kk5x+hqwWmxzz/5kG9DkU5hRsTp+rc+ez8kjvWTa/ETNkNzWEOrm3N6q/0pUd1Mg==" saltValue="+CB/rAuFPC6eDYL6SqPjzA==" spinCount="100000" sheet="1" objects="1" scenarios="1" selectLockedCells="1"/>
  <mergeCells count="36">
    <mergeCell ref="C7:D7"/>
    <mergeCell ref="C8:G8"/>
    <mergeCell ref="C24:C25"/>
    <mergeCell ref="C29:C30"/>
    <mergeCell ref="A1:B1"/>
    <mergeCell ref="C22:C23"/>
    <mergeCell ref="A3:G3"/>
    <mergeCell ref="E55:F55"/>
    <mergeCell ref="E56:F56"/>
    <mergeCell ref="B15:G15"/>
    <mergeCell ref="C16:C19"/>
    <mergeCell ref="D16:D19"/>
    <mergeCell ref="B28:G28"/>
    <mergeCell ref="E52:F52"/>
    <mergeCell ref="E53:F53"/>
    <mergeCell ref="E54:F54"/>
    <mergeCell ref="B34:G34"/>
    <mergeCell ref="C20:C21"/>
    <mergeCell ref="D20:D27"/>
    <mergeCell ref="D29:D31"/>
    <mergeCell ref="A64:G64"/>
    <mergeCell ref="A65:G65"/>
    <mergeCell ref="B42:G42"/>
    <mergeCell ref="A5:G5"/>
    <mergeCell ref="A12:G12"/>
    <mergeCell ref="A39:G39"/>
    <mergeCell ref="A47:F47"/>
    <mergeCell ref="E49:F49"/>
    <mergeCell ref="E50:F50"/>
    <mergeCell ref="A60:G60"/>
    <mergeCell ref="A61:G61"/>
    <mergeCell ref="A62:G62"/>
    <mergeCell ref="A63:G63"/>
    <mergeCell ref="E51:F51"/>
    <mergeCell ref="B36:G36"/>
    <mergeCell ref="B32:G32"/>
  </mergeCells>
  <pageMargins left="0.11811023622047245" right="0.11811023622047245" top="0.74803149606299213" bottom="0.74803149606299213" header="0.31496062992125984" footer="0.31496062992125984"/>
  <pageSetup paperSize="9" scale="50" fitToHeight="0" orientation="portrait" r:id="rId1"/>
  <headerFooter>
    <oddFooter>&amp;C&amp;P od &amp;N</oddFooter>
  </headerFooter>
  <rowBreaks count="1" manualBreakCount="1">
    <brk id="45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173"/>
  <sheetViews>
    <sheetView zoomScale="90" zoomScaleNormal="90" workbookViewId="0">
      <selection activeCell="C7" sqref="C7:D7"/>
    </sheetView>
  </sheetViews>
  <sheetFormatPr defaultColWidth="9.1796875" defaultRowHeight="14" x14ac:dyDescent="0.35"/>
  <cols>
    <col min="1" max="1" width="5.7265625" style="90" customWidth="1"/>
    <col min="2" max="2" width="51.7265625" style="90" customWidth="1"/>
    <col min="3" max="4" width="24.7265625" style="90" customWidth="1"/>
    <col min="5" max="5" width="18.7265625" style="90" customWidth="1"/>
    <col min="6" max="6" width="16.7265625" style="90" customWidth="1"/>
    <col min="7" max="7" width="13.90625" style="90" customWidth="1"/>
    <col min="8" max="8" width="7.08984375" style="90" customWidth="1"/>
    <col min="9" max="9" width="8.7265625" style="90" customWidth="1"/>
    <col min="10" max="10" width="9.7265625" style="90" customWidth="1"/>
    <col min="11" max="15" width="5.7265625" style="90" customWidth="1"/>
    <col min="16" max="16" width="8.7265625" style="90" customWidth="1"/>
    <col min="17" max="17" width="28.26953125" style="90" customWidth="1"/>
    <col min="18" max="18" width="9.54296875" style="90" customWidth="1"/>
    <col min="19" max="19" width="11.7265625" style="90" customWidth="1"/>
    <col min="20" max="20" width="21.7265625" style="90" customWidth="1"/>
    <col min="21" max="16384" width="9.1796875" style="90"/>
  </cols>
  <sheetData>
    <row r="1" spans="1:7" s="10" customFormat="1" ht="18" customHeight="1" x14ac:dyDescent="0.35">
      <c r="A1" s="139" t="s">
        <v>144</v>
      </c>
      <c r="B1" s="137"/>
    </row>
    <row r="2" spans="1:7" s="10" customFormat="1" ht="14.5" x14ac:dyDescent="0.35"/>
    <row r="3" spans="1:7" s="10" customFormat="1" ht="24" customHeight="1" x14ac:dyDescent="0.35">
      <c r="A3" s="148" t="s">
        <v>46</v>
      </c>
      <c r="B3" s="136"/>
      <c r="C3" s="136"/>
      <c r="D3" s="136"/>
      <c r="E3" s="136"/>
      <c r="F3" s="136"/>
      <c r="G3" s="136"/>
    </row>
    <row r="4" spans="1:7" s="10" customFormat="1" ht="15" customHeight="1" x14ac:dyDescent="0.35">
      <c r="B4" s="11"/>
      <c r="C4" s="8"/>
    </row>
    <row r="5" spans="1:7" s="10" customFormat="1" ht="21" customHeight="1" x14ac:dyDescent="0.35">
      <c r="A5" s="133" t="s">
        <v>85</v>
      </c>
      <c r="B5" s="134"/>
      <c r="C5" s="134"/>
      <c r="D5" s="134"/>
      <c r="E5" s="134"/>
      <c r="F5" s="134"/>
      <c r="G5" s="134"/>
    </row>
    <row r="6" spans="1:7" s="10" customFormat="1" ht="15" customHeight="1" x14ac:dyDescent="0.35">
      <c r="B6" s="11"/>
      <c r="C6" s="8"/>
    </row>
    <row r="7" spans="1:7" s="10" customFormat="1" ht="24" customHeight="1" x14ac:dyDescent="0.35">
      <c r="B7" s="14" t="s">
        <v>76</v>
      </c>
      <c r="C7" s="149"/>
      <c r="D7" s="150"/>
    </row>
    <row r="8" spans="1:7" s="10" customFormat="1" ht="24" customHeight="1" x14ac:dyDescent="0.35">
      <c r="B8" s="15" t="s">
        <v>11</v>
      </c>
      <c r="C8" s="147"/>
      <c r="D8" s="147"/>
      <c r="E8" s="147"/>
      <c r="F8" s="147"/>
      <c r="G8" s="147"/>
    </row>
    <row r="9" spans="1:7" s="10" customFormat="1" ht="15" customHeight="1" x14ac:dyDescent="0.35">
      <c r="B9" s="11"/>
      <c r="C9" s="8"/>
    </row>
    <row r="10" spans="1:7" s="10" customFormat="1" ht="15" customHeight="1" x14ac:dyDescent="0.35">
      <c r="B10" s="11"/>
      <c r="C10" s="8"/>
    </row>
    <row r="11" spans="1:7" s="10" customFormat="1" ht="15" customHeight="1" x14ac:dyDescent="0.35">
      <c r="E11" s="16"/>
      <c r="F11" s="17"/>
    </row>
    <row r="12" spans="1:7" s="41" customFormat="1" ht="21" customHeight="1" x14ac:dyDescent="0.35">
      <c r="A12" s="162" t="s">
        <v>94</v>
      </c>
      <c r="B12" s="163"/>
      <c r="C12" s="163"/>
      <c r="D12" s="163"/>
      <c r="E12" s="163"/>
      <c r="F12" s="163"/>
      <c r="G12" s="163"/>
    </row>
    <row r="13" spans="1:7" s="24" customFormat="1" ht="46.5" x14ac:dyDescent="0.35">
      <c r="A13" s="20" t="s">
        <v>61</v>
      </c>
      <c r="B13" s="21" t="s">
        <v>7</v>
      </c>
      <c r="C13" s="20" t="s">
        <v>3</v>
      </c>
      <c r="D13" s="20" t="s">
        <v>4</v>
      </c>
      <c r="E13" s="22" t="s">
        <v>5</v>
      </c>
      <c r="F13" s="23" t="s">
        <v>9</v>
      </c>
      <c r="G13" s="23" t="s">
        <v>69</v>
      </c>
    </row>
    <row r="14" spans="1:7" s="24" customFormat="1" ht="15.5" x14ac:dyDescent="0.35">
      <c r="A14" s="21">
        <v>1</v>
      </c>
      <c r="B14" s="21">
        <v>2</v>
      </c>
      <c r="C14" s="20">
        <v>3</v>
      </c>
      <c r="D14" s="20">
        <v>4</v>
      </c>
      <c r="E14" s="21">
        <v>5</v>
      </c>
      <c r="F14" s="21">
        <v>6</v>
      </c>
      <c r="G14" s="21">
        <v>7</v>
      </c>
    </row>
    <row r="15" spans="1:7" s="26" customFormat="1" ht="18" customHeight="1" x14ac:dyDescent="0.35">
      <c r="A15" s="25" t="s">
        <v>1</v>
      </c>
      <c r="B15" s="121" t="s">
        <v>20</v>
      </c>
      <c r="C15" s="126"/>
      <c r="D15" s="126"/>
      <c r="E15" s="126"/>
      <c r="F15" s="126"/>
      <c r="G15" s="127"/>
    </row>
    <row r="16" spans="1:7" s="24" customFormat="1" ht="66" customHeight="1" x14ac:dyDescent="0.35">
      <c r="A16" s="31">
        <v>1</v>
      </c>
      <c r="B16" s="27" t="s">
        <v>71</v>
      </c>
      <c r="C16" s="128" t="s">
        <v>31</v>
      </c>
      <c r="D16" s="128" t="s">
        <v>18</v>
      </c>
      <c r="E16" s="100">
        <v>3693020</v>
      </c>
      <c r="F16" s="1"/>
      <c r="G16" s="30">
        <f>ROUND(E16*F16/1000,2)</f>
        <v>0</v>
      </c>
    </row>
    <row r="17" spans="1:8" s="24" customFormat="1" ht="33" customHeight="1" x14ac:dyDescent="0.35">
      <c r="A17" s="31">
        <v>2</v>
      </c>
      <c r="B17" s="101" t="s">
        <v>145</v>
      </c>
      <c r="C17" s="130"/>
      <c r="D17" s="129"/>
      <c r="E17" s="29">
        <v>266016</v>
      </c>
      <c r="F17" s="1"/>
      <c r="G17" s="30">
        <f t="shared" ref="G17" si="0">ROUND(E17*F17/1000,2)</f>
        <v>0</v>
      </c>
    </row>
    <row r="18" spans="1:8" s="26" customFormat="1" ht="18" customHeight="1" x14ac:dyDescent="0.35">
      <c r="A18" s="25" t="s">
        <v>2</v>
      </c>
      <c r="B18" s="121" t="s">
        <v>21</v>
      </c>
      <c r="C18" s="124"/>
      <c r="D18" s="124"/>
      <c r="E18" s="124"/>
      <c r="F18" s="124"/>
      <c r="G18" s="125"/>
    </row>
    <row r="19" spans="1:8" s="24" customFormat="1" ht="33" customHeight="1" x14ac:dyDescent="0.35">
      <c r="A19" s="31">
        <v>1</v>
      </c>
      <c r="B19" s="32" t="s">
        <v>181</v>
      </c>
      <c r="C19" s="32" t="s">
        <v>12</v>
      </c>
      <c r="D19" s="32" t="s">
        <v>18</v>
      </c>
      <c r="E19" s="29">
        <v>105256</v>
      </c>
      <c r="F19" s="2"/>
      <c r="G19" s="30"/>
    </row>
    <row r="20" spans="1:8" s="10" customFormat="1" ht="14.5" x14ac:dyDescent="0.35">
      <c r="A20" s="34"/>
      <c r="B20" s="18"/>
      <c r="C20" s="35"/>
      <c r="D20" s="35"/>
      <c r="E20" s="36"/>
      <c r="F20" s="37"/>
      <c r="G20" s="38"/>
    </row>
    <row r="21" spans="1:8" s="41" customFormat="1" ht="21" customHeight="1" x14ac:dyDescent="0.35">
      <c r="A21" s="135" t="s">
        <v>95</v>
      </c>
      <c r="B21" s="136"/>
      <c r="C21" s="136"/>
      <c r="D21" s="136"/>
      <c r="E21" s="136"/>
      <c r="F21" s="136"/>
      <c r="G21" s="136"/>
    </row>
    <row r="22" spans="1:8" s="24" customFormat="1" ht="46.5" x14ac:dyDescent="0.35">
      <c r="A22" s="20" t="s">
        <v>61</v>
      </c>
      <c r="B22" s="21" t="s">
        <v>7</v>
      </c>
      <c r="C22" s="20" t="s">
        <v>3</v>
      </c>
      <c r="D22" s="20" t="s">
        <v>4</v>
      </c>
      <c r="E22" s="22" t="s">
        <v>5</v>
      </c>
      <c r="F22" s="23" t="s">
        <v>9</v>
      </c>
      <c r="G22" s="23" t="s">
        <v>69</v>
      </c>
    </row>
    <row r="23" spans="1:8" s="24" customFormat="1" ht="15.5" x14ac:dyDescent="0.35">
      <c r="A23" s="21">
        <v>1</v>
      </c>
      <c r="B23" s="21">
        <v>2</v>
      </c>
      <c r="C23" s="20">
        <v>3</v>
      </c>
      <c r="D23" s="20">
        <v>4</v>
      </c>
      <c r="E23" s="21">
        <v>5</v>
      </c>
      <c r="F23" s="21">
        <v>6</v>
      </c>
      <c r="G23" s="21">
        <v>7</v>
      </c>
    </row>
    <row r="24" spans="1:8" s="26" customFormat="1" ht="18" customHeight="1" x14ac:dyDescent="0.35">
      <c r="A24" s="25" t="s">
        <v>1</v>
      </c>
      <c r="B24" s="121" t="s">
        <v>20</v>
      </c>
      <c r="C24" s="126"/>
      <c r="D24" s="126"/>
      <c r="E24" s="126"/>
      <c r="F24" s="126"/>
      <c r="G24" s="127"/>
    </row>
    <row r="25" spans="1:8" s="24" customFormat="1" ht="107.25" customHeight="1" x14ac:dyDescent="0.35">
      <c r="A25" s="31">
        <v>1</v>
      </c>
      <c r="B25" s="27" t="s">
        <v>184</v>
      </c>
      <c r="C25" s="28" t="s">
        <v>31</v>
      </c>
      <c r="D25" s="28" t="s">
        <v>18</v>
      </c>
      <c r="E25" s="29">
        <v>19533</v>
      </c>
      <c r="F25" s="1"/>
      <c r="G25" s="30">
        <f>ROUND(E25*F25/1000,2)</f>
        <v>0</v>
      </c>
      <c r="H25" s="105"/>
    </row>
    <row r="26" spans="1:8" s="26" customFormat="1" ht="18" customHeight="1" x14ac:dyDescent="0.35">
      <c r="A26" s="25" t="s">
        <v>2</v>
      </c>
      <c r="B26" s="121" t="s">
        <v>21</v>
      </c>
      <c r="C26" s="124"/>
      <c r="D26" s="124"/>
      <c r="E26" s="124"/>
      <c r="F26" s="124"/>
      <c r="G26" s="125"/>
    </row>
    <row r="27" spans="1:8" s="24" customFormat="1" ht="33" customHeight="1" x14ac:dyDescent="0.35">
      <c r="A27" s="31">
        <v>1</v>
      </c>
      <c r="B27" s="32" t="s">
        <v>181</v>
      </c>
      <c r="C27" s="32" t="s">
        <v>12</v>
      </c>
      <c r="D27" s="32" t="s">
        <v>18</v>
      </c>
      <c r="E27" s="29">
        <v>2996</v>
      </c>
      <c r="F27" s="2"/>
      <c r="G27" s="30">
        <f t="shared" ref="G27" si="1">ROUND(E27*F27/1000,2)</f>
        <v>0</v>
      </c>
    </row>
    <row r="28" spans="1:8" s="10" customFormat="1" ht="14.5" x14ac:dyDescent="0.35">
      <c r="A28" s="34"/>
      <c r="B28" s="18"/>
      <c r="C28" s="35"/>
      <c r="D28" s="35"/>
      <c r="E28" s="36"/>
      <c r="F28" s="37"/>
      <c r="G28" s="38"/>
    </row>
    <row r="29" spans="1:8" s="41" customFormat="1" ht="21" customHeight="1" x14ac:dyDescent="0.35">
      <c r="A29" s="135" t="s">
        <v>96</v>
      </c>
      <c r="B29" s="136"/>
      <c r="C29" s="136"/>
      <c r="D29" s="136"/>
      <c r="E29" s="136"/>
      <c r="F29" s="136"/>
      <c r="G29" s="136"/>
    </row>
    <row r="30" spans="1:8" s="24" customFormat="1" ht="46.5" x14ac:dyDescent="0.35">
      <c r="A30" s="20" t="s">
        <v>61</v>
      </c>
      <c r="B30" s="21" t="s">
        <v>7</v>
      </c>
      <c r="C30" s="20" t="s">
        <v>3</v>
      </c>
      <c r="D30" s="20" t="s">
        <v>4</v>
      </c>
      <c r="E30" s="22" t="s">
        <v>5</v>
      </c>
      <c r="F30" s="23" t="s">
        <v>9</v>
      </c>
      <c r="G30" s="23" t="s">
        <v>69</v>
      </c>
    </row>
    <row r="31" spans="1:8" s="24" customFormat="1" ht="15.5" x14ac:dyDescent="0.35">
      <c r="A31" s="21">
        <v>1</v>
      </c>
      <c r="B31" s="21">
        <v>2</v>
      </c>
      <c r="C31" s="20">
        <v>3</v>
      </c>
      <c r="D31" s="20">
        <v>4</v>
      </c>
      <c r="E31" s="21">
        <v>5</v>
      </c>
      <c r="F31" s="21">
        <v>6</v>
      </c>
      <c r="G31" s="21">
        <v>7</v>
      </c>
    </row>
    <row r="32" spans="1:8" s="26" customFormat="1" ht="18" customHeight="1" x14ac:dyDescent="0.35">
      <c r="A32" s="25" t="s">
        <v>1</v>
      </c>
      <c r="B32" s="121" t="s">
        <v>20</v>
      </c>
      <c r="C32" s="126"/>
      <c r="D32" s="126"/>
      <c r="E32" s="126"/>
      <c r="F32" s="126"/>
      <c r="G32" s="127"/>
    </row>
    <row r="33" spans="1:8" s="24" customFormat="1" ht="93" x14ac:dyDescent="0.35">
      <c r="A33" s="31">
        <v>1</v>
      </c>
      <c r="B33" s="27" t="s">
        <v>184</v>
      </c>
      <c r="C33" s="28" t="s">
        <v>31</v>
      </c>
      <c r="D33" s="28" t="s">
        <v>18</v>
      </c>
      <c r="E33" s="100">
        <v>23321</v>
      </c>
      <c r="F33" s="1"/>
      <c r="G33" s="30">
        <f>ROUND(E33*F33/1000,2)</f>
        <v>0</v>
      </c>
      <c r="H33" s="105"/>
    </row>
    <row r="34" spans="1:8" s="26" customFormat="1" ht="18" customHeight="1" x14ac:dyDescent="0.35">
      <c r="A34" s="25" t="s">
        <v>2</v>
      </c>
      <c r="B34" s="121" t="s">
        <v>21</v>
      </c>
      <c r="C34" s="124"/>
      <c r="D34" s="124"/>
      <c r="E34" s="124"/>
      <c r="F34" s="124"/>
      <c r="G34" s="125"/>
    </row>
    <row r="35" spans="1:8" s="24" customFormat="1" ht="33" customHeight="1" x14ac:dyDescent="0.35">
      <c r="A35" s="31">
        <v>1</v>
      </c>
      <c r="B35" s="32" t="s">
        <v>181</v>
      </c>
      <c r="C35" s="32" t="s">
        <v>12</v>
      </c>
      <c r="D35" s="32" t="s">
        <v>18</v>
      </c>
      <c r="E35" s="29">
        <v>6372</v>
      </c>
      <c r="F35" s="2"/>
      <c r="G35" s="30">
        <f t="shared" ref="G35" si="2">ROUND(E35*F35/1000,2)</f>
        <v>0</v>
      </c>
    </row>
    <row r="36" spans="1:8" s="10" customFormat="1" ht="14.5" x14ac:dyDescent="0.35">
      <c r="A36" s="34"/>
      <c r="B36" s="18"/>
      <c r="C36" s="35"/>
      <c r="D36" s="35"/>
      <c r="E36" s="36"/>
      <c r="F36" s="37"/>
      <c r="G36" s="38"/>
    </row>
    <row r="37" spans="1:8" s="41" customFormat="1" ht="21" customHeight="1" x14ac:dyDescent="0.35">
      <c r="A37" s="135" t="s">
        <v>97</v>
      </c>
      <c r="B37" s="136"/>
      <c r="C37" s="136"/>
      <c r="D37" s="136"/>
      <c r="E37" s="136"/>
      <c r="F37" s="136"/>
      <c r="G37" s="136"/>
    </row>
    <row r="38" spans="1:8" s="24" customFormat="1" ht="46.5" x14ac:dyDescent="0.35">
      <c r="A38" s="20" t="s">
        <v>61</v>
      </c>
      <c r="B38" s="21" t="s">
        <v>7</v>
      </c>
      <c r="C38" s="20" t="s">
        <v>3</v>
      </c>
      <c r="D38" s="20" t="s">
        <v>4</v>
      </c>
      <c r="E38" s="22" t="s">
        <v>5</v>
      </c>
      <c r="F38" s="23" t="s">
        <v>9</v>
      </c>
      <c r="G38" s="23" t="s">
        <v>69</v>
      </c>
    </row>
    <row r="39" spans="1:8" s="24" customFormat="1" ht="15.5" x14ac:dyDescent="0.35">
      <c r="A39" s="21">
        <v>1</v>
      </c>
      <c r="B39" s="21">
        <v>2</v>
      </c>
      <c r="C39" s="20">
        <v>3</v>
      </c>
      <c r="D39" s="20">
        <v>4</v>
      </c>
      <c r="E39" s="21">
        <v>5</v>
      </c>
      <c r="F39" s="21">
        <v>6</v>
      </c>
      <c r="G39" s="21">
        <v>7</v>
      </c>
    </row>
    <row r="40" spans="1:8" s="26" customFormat="1" ht="18" customHeight="1" x14ac:dyDescent="0.35">
      <c r="A40" s="25" t="s">
        <v>1</v>
      </c>
      <c r="B40" s="121" t="s">
        <v>20</v>
      </c>
      <c r="C40" s="126"/>
      <c r="D40" s="126"/>
      <c r="E40" s="126"/>
      <c r="F40" s="126"/>
      <c r="G40" s="127"/>
    </row>
    <row r="41" spans="1:8" s="24" customFormat="1" ht="93" x14ac:dyDescent="0.35">
      <c r="A41" s="31">
        <v>1</v>
      </c>
      <c r="B41" s="27" t="s">
        <v>184</v>
      </c>
      <c r="C41" s="28" t="s">
        <v>31</v>
      </c>
      <c r="D41" s="28" t="s">
        <v>18</v>
      </c>
      <c r="E41" s="29">
        <v>7368</v>
      </c>
      <c r="F41" s="1"/>
      <c r="G41" s="30">
        <f>ROUND(E41*F41/1000,2)</f>
        <v>0</v>
      </c>
      <c r="H41" s="105"/>
    </row>
    <row r="42" spans="1:8" s="26" customFormat="1" ht="18" customHeight="1" x14ac:dyDescent="0.35">
      <c r="A42" s="25" t="s">
        <v>2</v>
      </c>
      <c r="B42" s="121" t="s">
        <v>21</v>
      </c>
      <c r="C42" s="124"/>
      <c r="D42" s="124"/>
      <c r="E42" s="124"/>
      <c r="F42" s="124"/>
      <c r="G42" s="125"/>
    </row>
    <row r="43" spans="1:8" s="24" customFormat="1" ht="33" customHeight="1" x14ac:dyDescent="0.35">
      <c r="A43" s="31">
        <v>1</v>
      </c>
      <c r="B43" s="32" t="s">
        <v>147</v>
      </c>
      <c r="C43" s="32" t="s">
        <v>12</v>
      </c>
      <c r="D43" s="32" t="s">
        <v>18</v>
      </c>
      <c r="E43" s="29">
        <v>3042</v>
      </c>
      <c r="F43" s="2"/>
      <c r="G43" s="30">
        <f t="shared" ref="G43" si="3">ROUND(E43*F43/1000,2)</f>
        <v>0</v>
      </c>
    </row>
    <row r="44" spans="1:8" s="10" customFormat="1" ht="14.5" x14ac:dyDescent="0.35">
      <c r="A44" s="34"/>
      <c r="B44" s="18"/>
      <c r="C44" s="35"/>
      <c r="D44" s="35"/>
      <c r="E44" s="36"/>
      <c r="F44" s="37"/>
      <c r="G44" s="38"/>
    </row>
    <row r="45" spans="1:8" s="41" customFormat="1" ht="21" customHeight="1" x14ac:dyDescent="0.35">
      <c r="A45" s="106" t="s">
        <v>98</v>
      </c>
      <c r="B45" s="107"/>
      <c r="C45" s="107"/>
      <c r="D45" s="107"/>
      <c r="E45" s="107"/>
      <c r="F45" s="107"/>
      <c r="G45" s="107"/>
    </row>
    <row r="46" spans="1:8" s="24" customFormat="1" ht="46.5" x14ac:dyDescent="0.35">
      <c r="A46" s="20" t="s">
        <v>61</v>
      </c>
      <c r="B46" s="21" t="s">
        <v>7</v>
      </c>
      <c r="C46" s="20" t="s">
        <v>3</v>
      </c>
      <c r="D46" s="20" t="s">
        <v>4</v>
      </c>
      <c r="E46" s="22" t="s">
        <v>5</v>
      </c>
      <c r="F46" s="23" t="s">
        <v>9</v>
      </c>
      <c r="G46" s="23" t="s">
        <v>69</v>
      </c>
    </row>
    <row r="47" spans="1:8" s="24" customFormat="1" ht="15.5" x14ac:dyDescent="0.35">
      <c r="A47" s="21">
        <v>1</v>
      </c>
      <c r="B47" s="21">
        <v>2</v>
      </c>
      <c r="C47" s="20">
        <v>3</v>
      </c>
      <c r="D47" s="20">
        <v>4</v>
      </c>
      <c r="E47" s="21">
        <v>5</v>
      </c>
      <c r="F47" s="21">
        <v>6</v>
      </c>
      <c r="G47" s="21">
        <v>7</v>
      </c>
    </row>
    <row r="48" spans="1:8" s="26" customFormat="1" ht="18" customHeight="1" x14ac:dyDescent="0.35">
      <c r="A48" s="25" t="s">
        <v>1</v>
      </c>
      <c r="B48" s="121" t="s">
        <v>20</v>
      </c>
      <c r="C48" s="126"/>
      <c r="D48" s="126"/>
      <c r="E48" s="126"/>
      <c r="F48" s="126"/>
      <c r="G48" s="127"/>
    </row>
    <row r="49" spans="1:7" s="24" customFormat="1" ht="93" x14ac:dyDescent="0.35">
      <c r="A49" s="31">
        <v>1</v>
      </c>
      <c r="B49" s="27" t="s">
        <v>184</v>
      </c>
      <c r="C49" s="27" t="s">
        <v>31</v>
      </c>
      <c r="D49" s="28" t="s">
        <v>18</v>
      </c>
      <c r="E49" s="29">
        <v>13948</v>
      </c>
      <c r="F49" s="1"/>
      <c r="G49" s="30">
        <f>ROUND(E49*F49/1000,2)</f>
        <v>0</v>
      </c>
    </row>
    <row r="50" spans="1:7" s="26" customFormat="1" ht="18" customHeight="1" x14ac:dyDescent="0.35">
      <c r="A50" s="25" t="s">
        <v>2</v>
      </c>
      <c r="B50" s="121" t="s">
        <v>21</v>
      </c>
      <c r="C50" s="124"/>
      <c r="D50" s="124"/>
      <c r="E50" s="124"/>
      <c r="F50" s="124"/>
      <c r="G50" s="125"/>
    </row>
    <row r="51" spans="1:7" s="24" customFormat="1" ht="33" customHeight="1" x14ac:dyDescent="0.35">
      <c r="A51" s="31">
        <v>1</v>
      </c>
      <c r="B51" s="32" t="s">
        <v>183</v>
      </c>
      <c r="C51" s="32" t="s">
        <v>12</v>
      </c>
      <c r="D51" s="32" t="s">
        <v>18</v>
      </c>
      <c r="E51" s="29">
        <v>2626</v>
      </c>
      <c r="F51" s="2"/>
      <c r="G51" s="30">
        <f t="shared" ref="G51" si="4">ROUND(E51*F51/1000,2)</f>
        <v>0</v>
      </c>
    </row>
    <row r="52" spans="1:7" s="10" customFormat="1" ht="14.5" x14ac:dyDescent="0.35">
      <c r="A52" s="34"/>
      <c r="B52" s="18"/>
      <c r="C52" s="35"/>
      <c r="D52" s="35"/>
      <c r="E52" s="36"/>
      <c r="F52" s="37"/>
      <c r="G52" s="38"/>
    </row>
    <row r="53" spans="1:7" s="41" customFormat="1" ht="21" customHeight="1" x14ac:dyDescent="0.35">
      <c r="A53" s="135" t="s">
        <v>99</v>
      </c>
      <c r="B53" s="136"/>
      <c r="C53" s="136"/>
      <c r="D53" s="136"/>
      <c r="E53" s="136"/>
      <c r="F53" s="136"/>
      <c r="G53" s="136"/>
    </row>
    <row r="54" spans="1:7" s="24" customFormat="1" ht="46.5" x14ac:dyDescent="0.35">
      <c r="A54" s="20" t="s">
        <v>61</v>
      </c>
      <c r="B54" s="21" t="s">
        <v>7</v>
      </c>
      <c r="C54" s="20" t="s">
        <v>3</v>
      </c>
      <c r="D54" s="20" t="s">
        <v>4</v>
      </c>
      <c r="E54" s="22" t="s">
        <v>5</v>
      </c>
      <c r="F54" s="23" t="s">
        <v>9</v>
      </c>
      <c r="G54" s="23" t="s">
        <v>69</v>
      </c>
    </row>
    <row r="55" spans="1:7" s="24" customFormat="1" ht="15.5" x14ac:dyDescent="0.35">
      <c r="A55" s="21">
        <v>1</v>
      </c>
      <c r="B55" s="21">
        <v>2</v>
      </c>
      <c r="C55" s="20">
        <v>3</v>
      </c>
      <c r="D55" s="20">
        <v>4</v>
      </c>
      <c r="E55" s="21">
        <v>5</v>
      </c>
      <c r="F55" s="21">
        <v>6</v>
      </c>
      <c r="G55" s="21">
        <v>7</v>
      </c>
    </row>
    <row r="56" spans="1:7" s="26" customFormat="1" ht="18" customHeight="1" x14ac:dyDescent="0.35">
      <c r="A56" s="25" t="s">
        <v>1</v>
      </c>
      <c r="B56" s="121" t="s">
        <v>20</v>
      </c>
      <c r="C56" s="126"/>
      <c r="D56" s="126"/>
      <c r="E56" s="126"/>
      <c r="F56" s="126"/>
      <c r="G56" s="127"/>
    </row>
    <row r="57" spans="1:7" s="24" customFormat="1" ht="66" customHeight="1" x14ac:dyDescent="0.35">
      <c r="A57" s="31">
        <v>1</v>
      </c>
      <c r="B57" s="27" t="s">
        <v>72</v>
      </c>
      <c r="C57" s="128" t="s">
        <v>31</v>
      </c>
      <c r="D57" s="128" t="s">
        <v>18</v>
      </c>
      <c r="E57" s="100">
        <v>786913</v>
      </c>
      <c r="F57" s="1"/>
      <c r="G57" s="30">
        <f>ROUND(E57*F57/1000,2)</f>
        <v>0</v>
      </c>
    </row>
    <row r="58" spans="1:7" s="24" customFormat="1" ht="33" customHeight="1" x14ac:dyDescent="0.35">
      <c r="A58" s="31">
        <v>2</v>
      </c>
      <c r="B58" s="101" t="s">
        <v>145</v>
      </c>
      <c r="C58" s="130"/>
      <c r="D58" s="129"/>
      <c r="E58" s="29">
        <v>102235</v>
      </c>
      <c r="F58" s="1"/>
      <c r="G58" s="30">
        <f t="shared" ref="G58" si="5">ROUND(E58*F58/1000,2)</f>
        <v>0</v>
      </c>
    </row>
    <row r="59" spans="1:7" s="26" customFormat="1" ht="18" customHeight="1" x14ac:dyDescent="0.35">
      <c r="A59" s="25" t="s">
        <v>2</v>
      </c>
      <c r="B59" s="121" t="s">
        <v>21</v>
      </c>
      <c r="C59" s="124"/>
      <c r="D59" s="124"/>
      <c r="E59" s="124"/>
      <c r="F59" s="124"/>
      <c r="G59" s="125"/>
    </row>
    <row r="60" spans="1:7" s="24" customFormat="1" ht="33" customHeight="1" x14ac:dyDescent="0.35">
      <c r="A60" s="31">
        <v>2</v>
      </c>
      <c r="B60" s="32" t="s">
        <v>181</v>
      </c>
      <c r="C60" s="32" t="s">
        <v>12</v>
      </c>
      <c r="D60" s="32" t="s">
        <v>18</v>
      </c>
      <c r="E60" s="29">
        <v>34477</v>
      </c>
      <c r="F60" s="2"/>
      <c r="G60" s="30">
        <f t="shared" ref="G60" si="6">ROUND(E60*F60/1000,2)</f>
        <v>0</v>
      </c>
    </row>
    <row r="61" spans="1:7" s="10" customFormat="1" ht="14.5" x14ac:dyDescent="0.35">
      <c r="A61" s="34"/>
      <c r="B61" s="18"/>
      <c r="C61" s="35"/>
      <c r="D61" s="35"/>
      <c r="E61" s="36"/>
      <c r="F61" s="37"/>
      <c r="G61" s="38"/>
    </row>
    <row r="62" spans="1:7" s="41" customFormat="1" ht="21" customHeight="1" x14ac:dyDescent="0.35">
      <c r="A62" s="135" t="s">
        <v>100</v>
      </c>
      <c r="B62" s="136"/>
      <c r="C62" s="136"/>
      <c r="D62" s="136"/>
      <c r="E62" s="136"/>
      <c r="F62" s="136"/>
      <c r="G62" s="136"/>
    </row>
    <row r="63" spans="1:7" s="24" customFormat="1" ht="46.5" x14ac:dyDescent="0.35">
      <c r="A63" s="20" t="s">
        <v>61</v>
      </c>
      <c r="B63" s="21" t="s">
        <v>7</v>
      </c>
      <c r="C63" s="20" t="s">
        <v>3</v>
      </c>
      <c r="D63" s="20" t="s">
        <v>4</v>
      </c>
      <c r="E63" s="22" t="s">
        <v>5</v>
      </c>
      <c r="F63" s="23" t="s">
        <v>9</v>
      </c>
      <c r="G63" s="23" t="s">
        <v>69</v>
      </c>
    </row>
    <row r="64" spans="1:7" s="24" customFormat="1" ht="15.5" x14ac:dyDescent="0.35">
      <c r="A64" s="21">
        <v>1</v>
      </c>
      <c r="B64" s="21">
        <v>2</v>
      </c>
      <c r="C64" s="20">
        <v>3</v>
      </c>
      <c r="D64" s="20">
        <v>4</v>
      </c>
      <c r="E64" s="21">
        <v>5</v>
      </c>
      <c r="F64" s="21">
        <v>6</v>
      </c>
      <c r="G64" s="21">
        <v>7</v>
      </c>
    </row>
    <row r="65" spans="1:8" s="26" customFormat="1" ht="18" customHeight="1" x14ac:dyDescent="0.35">
      <c r="A65" s="25" t="s">
        <v>1</v>
      </c>
      <c r="B65" s="121" t="s">
        <v>20</v>
      </c>
      <c r="C65" s="126"/>
      <c r="D65" s="126"/>
      <c r="E65" s="126"/>
      <c r="F65" s="126"/>
      <c r="G65" s="127"/>
    </row>
    <row r="66" spans="1:8" s="24" customFormat="1" ht="93" x14ac:dyDescent="0.35">
      <c r="A66" s="31">
        <v>1</v>
      </c>
      <c r="B66" s="27" t="s">
        <v>184</v>
      </c>
      <c r="C66" s="27" t="s">
        <v>31</v>
      </c>
      <c r="D66" s="27" t="s">
        <v>18</v>
      </c>
      <c r="E66" s="29">
        <v>14641</v>
      </c>
      <c r="F66" s="2"/>
      <c r="G66" s="30">
        <f>ROUND(E66*F66/1000,2)</f>
        <v>0</v>
      </c>
      <c r="H66" s="45"/>
    </row>
    <row r="67" spans="1:8" s="26" customFormat="1" ht="18" customHeight="1" x14ac:dyDescent="0.35">
      <c r="A67" s="25" t="s">
        <v>2</v>
      </c>
      <c r="B67" s="121" t="s">
        <v>21</v>
      </c>
      <c r="C67" s="124"/>
      <c r="D67" s="124"/>
      <c r="E67" s="124"/>
      <c r="F67" s="124"/>
      <c r="G67" s="125"/>
    </row>
    <row r="68" spans="1:8" s="24" customFormat="1" ht="33" customHeight="1" x14ac:dyDescent="0.35">
      <c r="A68" s="31">
        <v>2</v>
      </c>
      <c r="B68" s="32" t="s">
        <v>181</v>
      </c>
      <c r="C68" s="32" t="s">
        <v>12</v>
      </c>
      <c r="D68" s="32" t="s">
        <v>18</v>
      </c>
      <c r="E68" s="29">
        <v>3454</v>
      </c>
      <c r="F68" s="2"/>
      <c r="G68" s="30">
        <f t="shared" ref="G68" si="7">ROUND(E68*F68/1000,2)</f>
        <v>0</v>
      </c>
    </row>
    <row r="69" spans="1:8" s="10" customFormat="1" ht="14.5" x14ac:dyDescent="0.35"/>
    <row r="70" spans="1:8" s="41" customFormat="1" ht="18" customHeight="1" x14ac:dyDescent="0.35">
      <c r="A70" s="39" t="s">
        <v>143</v>
      </c>
      <c r="B70" s="40"/>
      <c r="C70" s="40"/>
      <c r="D70" s="40"/>
      <c r="E70" s="40"/>
      <c r="F70" s="40"/>
      <c r="G70" s="40"/>
    </row>
    <row r="71" spans="1:8" s="24" customFormat="1" ht="46.5" x14ac:dyDescent="0.35">
      <c r="A71" s="20" t="s">
        <v>61</v>
      </c>
      <c r="B71" s="21" t="s">
        <v>7</v>
      </c>
      <c r="C71" s="20" t="s">
        <v>3</v>
      </c>
      <c r="D71" s="20" t="s">
        <v>4</v>
      </c>
      <c r="E71" s="22" t="s">
        <v>5</v>
      </c>
      <c r="F71" s="23" t="s">
        <v>9</v>
      </c>
      <c r="G71" s="23" t="s">
        <v>69</v>
      </c>
    </row>
    <row r="72" spans="1:8" s="24" customFormat="1" ht="15.5" x14ac:dyDescent="0.35">
      <c r="A72" s="21">
        <v>1</v>
      </c>
      <c r="B72" s="21">
        <v>2</v>
      </c>
      <c r="C72" s="20">
        <v>3</v>
      </c>
      <c r="D72" s="20">
        <v>4</v>
      </c>
      <c r="E72" s="21">
        <v>5</v>
      </c>
      <c r="F72" s="21">
        <v>6</v>
      </c>
      <c r="G72" s="21">
        <v>7</v>
      </c>
    </row>
    <row r="73" spans="1:8" s="26" customFormat="1" ht="18" customHeight="1" x14ac:dyDescent="0.35">
      <c r="A73" s="25" t="s">
        <v>1</v>
      </c>
      <c r="B73" s="121" t="s">
        <v>123</v>
      </c>
      <c r="C73" s="126"/>
      <c r="D73" s="126"/>
      <c r="E73" s="126"/>
      <c r="F73" s="126"/>
      <c r="G73" s="127"/>
    </row>
    <row r="74" spans="1:8" s="24" customFormat="1" ht="33" customHeight="1" x14ac:dyDescent="0.35">
      <c r="A74" s="31">
        <v>1</v>
      </c>
      <c r="B74" s="27" t="s">
        <v>124</v>
      </c>
      <c r="C74" s="128" t="s">
        <v>125</v>
      </c>
      <c r="D74" s="128" t="s">
        <v>10</v>
      </c>
      <c r="E74" s="29">
        <v>30000</v>
      </c>
      <c r="F74" s="2"/>
      <c r="G74" s="30">
        <f t="shared" ref="G74:G81" si="8">ROUND(E74*F74/1000,2)</f>
        <v>0</v>
      </c>
    </row>
    <row r="75" spans="1:8" s="24" customFormat="1" ht="33" customHeight="1" x14ac:dyDescent="0.35">
      <c r="A75" s="31">
        <v>2</v>
      </c>
      <c r="B75" s="27" t="s">
        <v>145</v>
      </c>
      <c r="C75" s="129"/>
      <c r="D75" s="130"/>
      <c r="E75" s="29">
        <v>30000</v>
      </c>
      <c r="F75" s="2"/>
      <c r="G75" s="30">
        <f t="shared" si="8"/>
        <v>0</v>
      </c>
    </row>
    <row r="76" spans="1:8" s="24" customFormat="1" ht="33" customHeight="1" x14ac:dyDescent="0.35">
      <c r="A76" s="31">
        <v>3</v>
      </c>
      <c r="B76" s="27" t="s">
        <v>124</v>
      </c>
      <c r="C76" s="128" t="s">
        <v>47</v>
      </c>
      <c r="D76" s="130"/>
      <c r="E76" s="29">
        <v>60000</v>
      </c>
      <c r="F76" s="2"/>
      <c r="G76" s="30">
        <f t="shared" si="8"/>
        <v>0</v>
      </c>
    </row>
    <row r="77" spans="1:8" s="24" customFormat="1" ht="33" customHeight="1" x14ac:dyDescent="0.35">
      <c r="A77" s="31">
        <v>4</v>
      </c>
      <c r="B77" s="27" t="s">
        <v>145</v>
      </c>
      <c r="C77" s="129"/>
      <c r="D77" s="130"/>
      <c r="E77" s="29">
        <v>60000</v>
      </c>
      <c r="F77" s="2"/>
      <c r="G77" s="30">
        <f t="shared" si="8"/>
        <v>0</v>
      </c>
    </row>
    <row r="78" spans="1:8" s="24" customFormat="1" ht="33" customHeight="1" x14ac:dyDescent="0.35">
      <c r="A78" s="31">
        <v>5</v>
      </c>
      <c r="B78" s="27" t="s">
        <v>124</v>
      </c>
      <c r="C78" s="128" t="s">
        <v>127</v>
      </c>
      <c r="D78" s="130"/>
      <c r="E78" s="29">
        <v>60000</v>
      </c>
      <c r="F78" s="2"/>
      <c r="G78" s="30">
        <f t="shared" si="8"/>
        <v>0</v>
      </c>
    </row>
    <row r="79" spans="1:8" s="24" customFormat="1" ht="33" customHeight="1" x14ac:dyDescent="0.35">
      <c r="A79" s="31">
        <v>6</v>
      </c>
      <c r="B79" s="27" t="s">
        <v>145</v>
      </c>
      <c r="C79" s="130"/>
      <c r="D79" s="130"/>
      <c r="E79" s="29">
        <v>60000</v>
      </c>
      <c r="F79" s="2"/>
      <c r="G79" s="30">
        <f t="shared" si="8"/>
        <v>0</v>
      </c>
    </row>
    <row r="80" spans="1:8" s="24" customFormat="1" ht="33" customHeight="1" x14ac:dyDescent="0.35">
      <c r="A80" s="31">
        <v>7</v>
      </c>
      <c r="B80" s="27" t="s">
        <v>151</v>
      </c>
      <c r="C80" s="28" t="s">
        <v>129</v>
      </c>
      <c r="D80" s="130"/>
      <c r="E80" s="29">
        <v>25000</v>
      </c>
      <c r="F80" s="2"/>
      <c r="G80" s="30">
        <f t="shared" si="8"/>
        <v>0</v>
      </c>
    </row>
    <row r="81" spans="1:9" s="24" customFormat="1" ht="33" customHeight="1" x14ac:dyDescent="0.35">
      <c r="A81" s="31">
        <v>8</v>
      </c>
      <c r="B81" s="27" t="s">
        <v>151</v>
      </c>
      <c r="C81" s="28" t="s">
        <v>130</v>
      </c>
      <c r="D81" s="130"/>
      <c r="E81" s="29">
        <v>15000</v>
      </c>
      <c r="F81" s="2"/>
      <c r="G81" s="30">
        <f t="shared" si="8"/>
        <v>0</v>
      </c>
    </row>
    <row r="82" spans="1:9" s="26" customFormat="1" ht="18" customHeight="1" x14ac:dyDescent="0.35">
      <c r="A82" s="25" t="s">
        <v>2</v>
      </c>
      <c r="B82" s="121" t="s">
        <v>8</v>
      </c>
      <c r="C82" s="122"/>
      <c r="D82" s="122"/>
      <c r="E82" s="122"/>
      <c r="F82" s="122"/>
      <c r="G82" s="123"/>
    </row>
    <row r="83" spans="1:9" s="24" customFormat="1" ht="33" customHeight="1" x14ac:dyDescent="0.35">
      <c r="A83" s="31">
        <v>1</v>
      </c>
      <c r="B83" s="27" t="s">
        <v>152</v>
      </c>
      <c r="C83" s="128" t="s">
        <v>132</v>
      </c>
      <c r="D83" s="128" t="s">
        <v>10</v>
      </c>
      <c r="E83" s="29">
        <v>15000</v>
      </c>
      <c r="F83" s="1"/>
      <c r="G83" s="30">
        <f>ROUND(E83*F83/1000,2)</f>
        <v>0</v>
      </c>
    </row>
    <row r="84" spans="1:9" s="24" customFormat="1" ht="33" customHeight="1" x14ac:dyDescent="0.35">
      <c r="A84" s="31">
        <v>2</v>
      </c>
      <c r="B84" s="27" t="s">
        <v>133</v>
      </c>
      <c r="C84" s="129"/>
      <c r="D84" s="130"/>
      <c r="E84" s="29">
        <v>5000</v>
      </c>
      <c r="F84" s="2"/>
      <c r="G84" s="30">
        <f t="shared" ref="G84:G87" si="9">ROUND(E84*F84/1000,2)</f>
        <v>0</v>
      </c>
    </row>
    <row r="85" spans="1:9" s="24" customFormat="1" ht="33" customHeight="1" x14ac:dyDescent="0.35">
      <c r="A85" s="31">
        <v>3</v>
      </c>
      <c r="B85" s="27" t="s">
        <v>134</v>
      </c>
      <c r="C85" s="42" t="s">
        <v>135</v>
      </c>
      <c r="D85" s="129"/>
      <c r="E85" s="29">
        <v>5000</v>
      </c>
      <c r="F85" s="2"/>
      <c r="G85" s="30">
        <f t="shared" si="9"/>
        <v>0</v>
      </c>
    </row>
    <row r="86" spans="1:9" s="26" customFormat="1" ht="18" customHeight="1" x14ac:dyDescent="0.35">
      <c r="A86" s="25" t="s">
        <v>30</v>
      </c>
      <c r="B86" s="121" t="s">
        <v>38</v>
      </c>
      <c r="C86" s="122"/>
      <c r="D86" s="122"/>
      <c r="E86" s="122"/>
      <c r="F86" s="122"/>
      <c r="G86" s="123"/>
    </row>
    <row r="87" spans="1:9" s="24" customFormat="1" ht="99" customHeight="1" x14ac:dyDescent="0.35">
      <c r="A87" s="31">
        <v>1</v>
      </c>
      <c r="B87" s="43" t="s">
        <v>136</v>
      </c>
      <c r="C87" s="27" t="s">
        <v>137</v>
      </c>
      <c r="D87" s="27" t="s">
        <v>18</v>
      </c>
      <c r="E87" s="29">
        <v>84915</v>
      </c>
      <c r="F87" s="2"/>
      <c r="G87" s="44">
        <f t="shared" si="9"/>
        <v>0</v>
      </c>
      <c r="H87" s="108"/>
      <c r="I87" s="45"/>
    </row>
    <row r="88" spans="1:9" s="26" customFormat="1" ht="18" customHeight="1" x14ac:dyDescent="0.35">
      <c r="A88" s="25" t="s">
        <v>36</v>
      </c>
      <c r="B88" s="121" t="s">
        <v>138</v>
      </c>
      <c r="C88" s="124"/>
      <c r="D88" s="124"/>
      <c r="E88" s="124"/>
      <c r="F88" s="124"/>
      <c r="G88" s="125"/>
      <c r="H88" s="109"/>
    </row>
    <row r="89" spans="1:9" s="24" customFormat="1" ht="90" customHeight="1" x14ac:dyDescent="0.35">
      <c r="A89" s="31">
        <v>1</v>
      </c>
      <c r="B89" s="27" t="s">
        <v>185</v>
      </c>
      <c r="C89" s="27" t="s">
        <v>139</v>
      </c>
      <c r="D89" s="27" t="s">
        <v>10</v>
      </c>
      <c r="E89" s="29">
        <v>5000</v>
      </c>
      <c r="F89" s="2"/>
      <c r="G89" s="30">
        <f t="shared" ref="G89" si="10">ROUND(E89*F89/1000,2)</f>
        <v>0</v>
      </c>
      <c r="H89" s="109"/>
    </row>
    <row r="90" spans="1:9" s="10" customFormat="1" ht="14.5" x14ac:dyDescent="0.35"/>
    <row r="91" spans="1:9" s="10" customFormat="1" ht="14.5" x14ac:dyDescent="0.35"/>
    <row r="92" spans="1:9" s="41" customFormat="1" ht="21" customHeight="1" x14ac:dyDescent="0.35">
      <c r="A92" s="135" t="s">
        <v>73</v>
      </c>
      <c r="B92" s="136"/>
      <c r="C92" s="136"/>
      <c r="D92" s="136"/>
      <c r="E92" s="136"/>
      <c r="F92" s="136"/>
      <c r="G92" s="136"/>
    </row>
    <row r="93" spans="1:9" s="10" customFormat="1" ht="15" customHeight="1" x14ac:dyDescent="0.35"/>
    <row r="94" spans="1:9" s="24" customFormat="1" ht="57" customHeight="1" x14ac:dyDescent="0.35">
      <c r="A94" s="20" t="s">
        <v>61</v>
      </c>
      <c r="B94" s="21" t="s">
        <v>7</v>
      </c>
      <c r="C94" s="20" t="s">
        <v>68</v>
      </c>
      <c r="D94" s="22" t="s">
        <v>5</v>
      </c>
      <c r="E94" s="22" t="s">
        <v>77</v>
      </c>
      <c r="F94" s="23" t="s">
        <v>70</v>
      </c>
      <c r="G94" s="23" t="s">
        <v>69</v>
      </c>
    </row>
    <row r="95" spans="1:9" s="24" customFormat="1" ht="15.5" x14ac:dyDescent="0.35">
      <c r="A95" s="21">
        <v>1</v>
      </c>
      <c r="B95" s="21">
        <v>2</v>
      </c>
      <c r="C95" s="20">
        <v>3</v>
      </c>
      <c r="D95" s="21">
        <v>4</v>
      </c>
      <c r="E95" s="21">
        <v>5</v>
      </c>
      <c r="F95" s="21">
        <v>6</v>
      </c>
      <c r="G95" s="21">
        <v>7</v>
      </c>
    </row>
    <row r="96" spans="1:9" s="26" customFormat="1" ht="18" customHeight="1" x14ac:dyDescent="0.35">
      <c r="A96" s="46" t="s">
        <v>1</v>
      </c>
      <c r="B96" s="121" t="s">
        <v>141</v>
      </c>
      <c r="C96" s="141"/>
      <c r="D96" s="141"/>
      <c r="E96" s="141"/>
      <c r="F96" s="141"/>
      <c r="G96" s="141"/>
    </row>
    <row r="97" spans="1:19" s="24" customFormat="1" ht="99" customHeight="1" x14ac:dyDescent="0.35">
      <c r="A97" s="31">
        <v>1</v>
      </c>
      <c r="B97" s="27" t="s">
        <v>104</v>
      </c>
      <c r="C97" s="31">
        <v>175</v>
      </c>
      <c r="D97" s="47" t="s">
        <v>142</v>
      </c>
      <c r="E97" s="47" t="s">
        <v>78</v>
      </c>
      <c r="F97" s="7"/>
      <c r="G97" s="30">
        <f>C97*F97</f>
        <v>0</v>
      </c>
    </row>
    <row r="98" spans="1:19" s="10" customFormat="1" ht="14.5" x14ac:dyDescent="0.35">
      <c r="A98" s="34"/>
      <c r="B98" s="18"/>
      <c r="C98" s="35"/>
      <c r="D98" s="35"/>
      <c r="E98" s="36"/>
      <c r="F98" s="37"/>
    </row>
    <row r="99" spans="1:19" s="10" customFormat="1" ht="14.5" x14ac:dyDescent="0.35"/>
    <row r="100" spans="1:19" s="10" customFormat="1" ht="14.5" x14ac:dyDescent="0.35"/>
    <row r="101" spans="1:19" s="48" customFormat="1" ht="21" customHeight="1" x14ac:dyDescent="0.5">
      <c r="A101" s="135" t="s">
        <v>74</v>
      </c>
      <c r="B101" s="136"/>
      <c r="C101" s="137"/>
      <c r="D101" s="137"/>
      <c r="E101" s="137"/>
      <c r="F101" s="137"/>
      <c r="G101" s="137"/>
    </row>
    <row r="102" spans="1:19" customFormat="1" ht="15" customHeight="1" x14ac:dyDescent="0.35"/>
    <row r="103" spans="1:19" customFormat="1" ht="15" customHeight="1" x14ac:dyDescent="0.35">
      <c r="A103" s="49" t="s">
        <v>161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</row>
    <row r="104" spans="1:19" customFormat="1" ht="15" customHeight="1" x14ac:dyDescent="0.35">
      <c r="A104" s="49" t="s">
        <v>162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</row>
    <row r="105" spans="1:19" customFormat="1" ht="15" customHeight="1" x14ac:dyDescent="0.35">
      <c r="A105" s="49" t="s">
        <v>163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</row>
    <row r="106" spans="1:19" customFormat="1" ht="15" customHeight="1" x14ac:dyDescent="0.35">
      <c r="A106" s="50" t="s">
        <v>42</v>
      </c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</row>
    <row r="107" spans="1:19" customFormat="1" ht="15" customHeight="1" x14ac:dyDescent="0.35">
      <c r="A107" s="50" t="s">
        <v>173</v>
      </c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</row>
    <row r="108" spans="1:19" customFormat="1" ht="15" customHeight="1" x14ac:dyDescent="0.35">
      <c r="A108" s="50" t="s">
        <v>174</v>
      </c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</row>
    <row r="109" spans="1:19" customFormat="1" ht="15" customHeight="1" x14ac:dyDescent="0.35">
      <c r="A109" s="50" t="s">
        <v>175</v>
      </c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</row>
    <row r="110" spans="1:19" customFormat="1" ht="15" customHeight="1" x14ac:dyDescent="0.35">
      <c r="A110" s="50" t="s">
        <v>176</v>
      </c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</row>
    <row r="111" spans="1:19" customFormat="1" ht="15" customHeight="1" x14ac:dyDescent="0.35">
      <c r="A111" s="50" t="s">
        <v>177</v>
      </c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</row>
    <row r="112" spans="1:19" s="52" customFormat="1" ht="15" customHeight="1" x14ac:dyDescent="0.35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</row>
    <row r="113" spans="1:20" s="50" customFormat="1" ht="18" customHeight="1" x14ac:dyDescent="0.35">
      <c r="A113" s="119" t="s">
        <v>32</v>
      </c>
      <c r="B113" s="120"/>
      <c r="C113" s="53"/>
      <c r="D113" s="54"/>
      <c r="E113" s="54"/>
    </row>
    <row r="114" spans="1:20" s="60" customFormat="1" ht="75" customHeight="1" x14ac:dyDescent="0.35">
      <c r="A114" s="20" t="s">
        <v>61</v>
      </c>
      <c r="B114" s="55" t="s">
        <v>33</v>
      </c>
      <c r="C114" s="55" t="s">
        <v>60</v>
      </c>
      <c r="D114" s="56" t="s">
        <v>40</v>
      </c>
      <c r="E114" s="56" t="s">
        <v>160</v>
      </c>
      <c r="F114" s="55" t="s">
        <v>62</v>
      </c>
      <c r="G114" s="55" t="s">
        <v>44</v>
      </c>
      <c r="H114" s="55" t="s">
        <v>34</v>
      </c>
      <c r="I114" s="57" t="s">
        <v>59</v>
      </c>
      <c r="J114" s="57" t="s">
        <v>43</v>
      </c>
      <c r="K114" s="58" t="s">
        <v>27</v>
      </c>
      <c r="L114" s="58" t="s">
        <v>65</v>
      </c>
      <c r="M114" s="58" t="s">
        <v>28</v>
      </c>
      <c r="N114" s="58" t="s">
        <v>29</v>
      </c>
      <c r="O114" s="58" t="s">
        <v>64</v>
      </c>
      <c r="P114" s="59" t="s">
        <v>41</v>
      </c>
      <c r="Q114" s="59" t="s">
        <v>109</v>
      </c>
      <c r="R114" s="58" t="s">
        <v>35</v>
      </c>
      <c r="S114" s="58" t="s">
        <v>63</v>
      </c>
      <c r="T114" s="6" t="s">
        <v>45</v>
      </c>
    </row>
    <row r="115" spans="1:20" s="50" customFormat="1" ht="78" customHeight="1" x14ac:dyDescent="0.35">
      <c r="A115" s="31">
        <v>1</v>
      </c>
      <c r="B115" s="61" t="s">
        <v>113</v>
      </c>
      <c r="C115" s="62" t="s">
        <v>114</v>
      </c>
      <c r="D115" s="63" t="s">
        <v>115</v>
      </c>
      <c r="E115" s="64">
        <v>25746</v>
      </c>
      <c r="F115" s="31">
        <v>2017</v>
      </c>
      <c r="G115" s="31">
        <v>75</v>
      </c>
      <c r="H115" s="31">
        <v>1968</v>
      </c>
      <c r="I115" s="43">
        <v>7</v>
      </c>
      <c r="J115" s="97" t="s">
        <v>116</v>
      </c>
      <c r="K115" s="65" t="s">
        <v>108</v>
      </c>
      <c r="L115" s="65">
        <v>3</v>
      </c>
      <c r="M115" s="65" t="s">
        <v>108</v>
      </c>
      <c r="N115" s="65" t="s">
        <v>108</v>
      </c>
      <c r="O115" s="65">
        <v>1</v>
      </c>
      <c r="P115" s="66" t="s">
        <v>170</v>
      </c>
      <c r="Q115" s="67" t="s">
        <v>178</v>
      </c>
      <c r="R115" s="65" t="s">
        <v>108</v>
      </c>
      <c r="S115" s="65" t="s">
        <v>108</v>
      </c>
      <c r="T115" s="3"/>
    </row>
    <row r="116" spans="1:20" s="24" customFormat="1" ht="18" customHeight="1" x14ac:dyDescent="0.35">
      <c r="A116" s="98"/>
      <c r="B116" s="153"/>
      <c r="C116" s="161"/>
      <c r="D116" s="161"/>
      <c r="E116" s="161"/>
      <c r="F116" s="161"/>
      <c r="G116" s="161"/>
      <c r="H116" s="161"/>
      <c r="I116" s="161"/>
      <c r="J116" s="161"/>
      <c r="K116" s="161"/>
      <c r="L116" s="161"/>
      <c r="M116" s="161"/>
      <c r="N116" s="161"/>
      <c r="O116" s="161"/>
      <c r="P116" s="161"/>
      <c r="Q116" s="161"/>
      <c r="R116" s="161"/>
      <c r="S116" s="161"/>
      <c r="T116" s="161"/>
    </row>
    <row r="117" spans="1:20" s="50" customFormat="1" ht="18" customHeight="1" x14ac:dyDescent="0.35">
      <c r="A117" s="119" t="s">
        <v>102</v>
      </c>
      <c r="B117" s="120"/>
      <c r="C117" s="53"/>
      <c r="D117" s="54"/>
      <c r="E117" s="54"/>
    </row>
    <row r="118" spans="1:20" s="60" customFormat="1" ht="75" customHeight="1" x14ac:dyDescent="0.35">
      <c r="A118" s="20" t="s">
        <v>61</v>
      </c>
      <c r="B118" s="55" t="s">
        <v>33</v>
      </c>
      <c r="C118" s="55" t="s">
        <v>60</v>
      </c>
      <c r="D118" s="56" t="s">
        <v>40</v>
      </c>
      <c r="E118" s="56" t="s">
        <v>160</v>
      </c>
      <c r="F118" s="55" t="s">
        <v>62</v>
      </c>
      <c r="G118" s="55" t="s">
        <v>44</v>
      </c>
      <c r="H118" s="55" t="s">
        <v>34</v>
      </c>
      <c r="I118" s="57" t="s">
        <v>59</v>
      </c>
      <c r="J118" s="57" t="s">
        <v>43</v>
      </c>
      <c r="K118" s="58" t="s">
        <v>27</v>
      </c>
      <c r="L118" s="58" t="s">
        <v>65</v>
      </c>
      <c r="M118" s="58" t="s">
        <v>28</v>
      </c>
      <c r="N118" s="58" t="s">
        <v>29</v>
      </c>
      <c r="O118" s="58" t="s">
        <v>64</v>
      </c>
      <c r="P118" s="59" t="s">
        <v>41</v>
      </c>
      <c r="Q118" s="59" t="s">
        <v>109</v>
      </c>
      <c r="R118" s="58" t="s">
        <v>35</v>
      </c>
      <c r="S118" s="58" t="s">
        <v>63</v>
      </c>
      <c r="T118" s="6" t="s">
        <v>45</v>
      </c>
    </row>
    <row r="119" spans="1:20" s="50" customFormat="1" ht="46.5" x14ac:dyDescent="0.35">
      <c r="A119" s="31">
        <v>1</v>
      </c>
      <c r="B119" s="61" t="s">
        <v>117</v>
      </c>
      <c r="C119" s="62" t="s">
        <v>119</v>
      </c>
      <c r="D119" s="63" t="s">
        <v>120</v>
      </c>
      <c r="E119" s="64">
        <v>12115</v>
      </c>
      <c r="F119" s="31">
        <v>2007</v>
      </c>
      <c r="G119" s="31">
        <v>59</v>
      </c>
      <c r="H119" s="31">
        <v>1390</v>
      </c>
      <c r="I119" s="43">
        <v>2</v>
      </c>
      <c r="J119" s="97">
        <v>730</v>
      </c>
      <c r="K119" s="65" t="s">
        <v>108</v>
      </c>
      <c r="L119" s="65">
        <v>3</v>
      </c>
      <c r="M119" s="65" t="s">
        <v>108</v>
      </c>
      <c r="N119" s="65" t="s">
        <v>108</v>
      </c>
      <c r="O119" s="65">
        <v>1</v>
      </c>
      <c r="P119" s="66" t="s">
        <v>170</v>
      </c>
      <c r="Q119" s="67" t="s">
        <v>178</v>
      </c>
      <c r="R119" s="65" t="s">
        <v>108</v>
      </c>
      <c r="S119" s="65" t="s">
        <v>108</v>
      </c>
      <c r="T119" s="3"/>
    </row>
    <row r="120" spans="1:20" s="50" customFormat="1" ht="46.5" x14ac:dyDescent="0.35">
      <c r="A120" s="31">
        <v>2</v>
      </c>
      <c r="B120" s="61" t="s">
        <v>118</v>
      </c>
      <c r="C120" s="62" t="s">
        <v>121</v>
      </c>
      <c r="D120" s="63" t="s">
        <v>122</v>
      </c>
      <c r="E120" s="64">
        <v>18593</v>
      </c>
      <c r="F120" s="31">
        <v>2010</v>
      </c>
      <c r="G120" s="31">
        <v>77</v>
      </c>
      <c r="H120" s="31">
        <v>1896</v>
      </c>
      <c r="I120" s="43">
        <v>5</v>
      </c>
      <c r="J120" s="97">
        <v>684</v>
      </c>
      <c r="K120" s="65" t="s">
        <v>108</v>
      </c>
      <c r="L120" s="65">
        <v>3</v>
      </c>
      <c r="M120" s="65" t="s">
        <v>108</v>
      </c>
      <c r="N120" s="65" t="s">
        <v>108</v>
      </c>
      <c r="O120" s="65">
        <v>1</v>
      </c>
      <c r="P120" s="66" t="s">
        <v>170</v>
      </c>
      <c r="Q120" s="67" t="s">
        <v>178</v>
      </c>
      <c r="R120" s="65" t="s">
        <v>108</v>
      </c>
      <c r="S120" s="65" t="s">
        <v>108</v>
      </c>
      <c r="T120" s="3"/>
    </row>
    <row r="121" spans="1:20" s="10" customFormat="1" ht="14.5" x14ac:dyDescent="0.35">
      <c r="A121" s="34"/>
      <c r="B121" s="18"/>
      <c r="C121" s="35"/>
      <c r="D121" s="35"/>
      <c r="E121" s="36"/>
      <c r="F121" s="37"/>
    </row>
    <row r="122" spans="1:20" s="10" customFormat="1" ht="14.5" x14ac:dyDescent="0.35"/>
    <row r="123" spans="1:20" s="10" customFormat="1" ht="14.5" x14ac:dyDescent="0.35"/>
    <row r="124" spans="1:20" s="70" customFormat="1" ht="21" customHeight="1" x14ac:dyDescent="0.35">
      <c r="A124" s="139" t="s">
        <v>50</v>
      </c>
      <c r="B124" s="140"/>
      <c r="C124" s="140"/>
      <c r="D124" s="140"/>
      <c r="E124" s="140"/>
      <c r="F124" s="138"/>
      <c r="G124" s="69"/>
    </row>
    <row r="125" spans="1:20" s="10" customFormat="1" ht="15" customHeight="1" x14ac:dyDescent="0.35">
      <c r="C125" s="71"/>
      <c r="D125" s="71"/>
      <c r="E125" s="71"/>
      <c r="G125" s="72"/>
    </row>
    <row r="126" spans="1:20" s="70" customFormat="1" ht="75" customHeight="1" x14ac:dyDescent="0.35">
      <c r="A126" s="20" t="s">
        <v>61</v>
      </c>
      <c r="B126" s="20" t="s">
        <v>23</v>
      </c>
      <c r="C126" s="20" t="s">
        <v>25</v>
      </c>
      <c r="D126" s="20" t="s">
        <v>24</v>
      </c>
      <c r="E126" s="142" t="s">
        <v>26</v>
      </c>
      <c r="F126" s="143"/>
    </row>
    <row r="127" spans="1:20" s="70" customFormat="1" ht="24" customHeight="1" x14ac:dyDescent="0.35">
      <c r="A127" s="20">
        <v>1</v>
      </c>
      <c r="B127" s="73" t="s">
        <v>0</v>
      </c>
      <c r="C127" s="74">
        <f>G16+G17+G25+G33+G41+G49+G57+G58+G66+SUM(G74:G81)</f>
        <v>0</v>
      </c>
      <c r="D127" s="75">
        <f t="shared" ref="D127:D133" si="11">ROUND(C127*0.085,2)</f>
        <v>0</v>
      </c>
      <c r="E127" s="131">
        <f t="shared" ref="E127:E133" si="12">C127+D127</f>
        <v>0</v>
      </c>
      <c r="F127" s="132"/>
    </row>
    <row r="128" spans="1:20" s="70" customFormat="1" ht="24" customHeight="1" x14ac:dyDescent="0.35">
      <c r="A128" s="20">
        <v>2</v>
      </c>
      <c r="B128" s="76" t="s">
        <v>8</v>
      </c>
      <c r="C128" s="74">
        <f>SUM(G83:G85)</f>
        <v>0</v>
      </c>
      <c r="D128" s="75">
        <f t="shared" si="11"/>
        <v>0</v>
      </c>
      <c r="E128" s="131">
        <f t="shared" si="12"/>
        <v>0</v>
      </c>
      <c r="F128" s="132"/>
    </row>
    <row r="129" spans="1:8" s="70" customFormat="1" ht="24" customHeight="1" x14ac:dyDescent="0.35">
      <c r="A129" s="20">
        <v>3</v>
      </c>
      <c r="B129" s="73" t="s">
        <v>13</v>
      </c>
      <c r="C129" s="74">
        <f>G19+G27+G35+G43+G51+G60+G68</f>
        <v>0</v>
      </c>
      <c r="D129" s="75">
        <f t="shared" si="11"/>
        <v>0</v>
      </c>
      <c r="E129" s="131">
        <f t="shared" si="12"/>
        <v>0</v>
      </c>
      <c r="F129" s="132"/>
    </row>
    <row r="130" spans="1:8" s="70" customFormat="1" ht="24" customHeight="1" x14ac:dyDescent="0.35">
      <c r="A130" s="20">
        <v>4</v>
      </c>
      <c r="B130" s="76" t="s">
        <v>37</v>
      </c>
      <c r="C130" s="74">
        <f>G89</f>
        <v>0</v>
      </c>
      <c r="D130" s="75">
        <f t="shared" si="11"/>
        <v>0</v>
      </c>
      <c r="E130" s="131">
        <f t="shared" si="12"/>
        <v>0</v>
      </c>
      <c r="F130" s="132"/>
    </row>
    <row r="131" spans="1:8" s="70" customFormat="1" ht="24" customHeight="1" x14ac:dyDescent="0.35">
      <c r="A131" s="20">
        <v>5</v>
      </c>
      <c r="B131" s="76" t="s">
        <v>38</v>
      </c>
      <c r="C131" s="74">
        <f>G87</f>
        <v>0</v>
      </c>
      <c r="D131" s="75">
        <f t="shared" si="11"/>
        <v>0</v>
      </c>
      <c r="E131" s="131">
        <f t="shared" si="12"/>
        <v>0</v>
      </c>
      <c r="F131" s="132"/>
    </row>
    <row r="132" spans="1:8" s="70" customFormat="1" ht="24" customHeight="1" x14ac:dyDescent="0.35">
      <c r="A132" s="20">
        <v>6</v>
      </c>
      <c r="B132" s="76" t="s">
        <v>6</v>
      </c>
      <c r="C132" s="74">
        <f>G97</f>
        <v>0</v>
      </c>
      <c r="D132" s="75">
        <f t="shared" si="11"/>
        <v>0</v>
      </c>
      <c r="E132" s="131">
        <f t="shared" si="12"/>
        <v>0</v>
      </c>
      <c r="F132" s="132"/>
    </row>
    <row r="133" spans="1:8" s="70" customFormat="1" ht="24" customHeight="1" thickBot="1" x14ac:dyDescent="0.4">
      <c r="A133" s="20">
        <v>7</v>
      </c>
      <c r="B133" s="76" t="s">
        <v>51</v>
      </c>
      <c r="C133" s="77">
        <f>T115+T119+T120</f>
        <v>0</v>
      </c>
      <c r="D133" s="75">
        <f t="shared" si="11"/>
        <v>0</v>
      </c>
      <c r="E133" s="131">
        <f t="shared" si="12"/>
        <v>0</v>
      </c>
      <c r="F133" s="132"/>
    </row>
    <row r="134" spans="1:8" s="70" customFormat="1" ht="24" customHeight="1" thickBot="1" x14ac:dyDescent="0.4">
      <c r="A134" s="78"/>
      <c r="B134" s="78" t="s">
        <v>19</v>
      </c>
      <c r="C134" s="79">
        <f>SUM(C127:C133)</f>
        <v>0</v>
      </c>
      <c r="D134" s="79">
        <f>SUM(D127:D133)</f>
        <v>0</v>
      </c>
      <c r="E134" s="145">
        <f>SUM(E127:F133)</f>
        <v>0</v>
      </c>
      <c r="F134" s="146"/>
    </row>
    <row r="135" spans="1:8" s="82" customFormat="1" ht="14.5" x14ac:dyDescent="0.35">
      <c r="A135" s="34"/>
      <c r="B135" s="35"/>
      <c r="C135" s="35"/>
      <c r="D135" s="34"/>
      <c r="E135" s="80"/>
      <c r="F135" s="80"/>
      <c r="G135" s="37"/>
      <c r="H135" s="81"/>
    </row>
    <row r="136" spans="1:8" s="85" customFormat="1" ht="15" customHeight="1" x14ac:dyDescent="0.35">
      <c r="A136" s="83"/>
      <c r="B136" s="84"/>
      <c r="C136" s="84"/>
      <c r="E136" s="86"/>
      <c r="F136" s="87"/>
      <c r="G136" s="88"/>
    </row>
    <row r="137" spans="1:8" s="82" customFormat="1" ht="14.5" x14ac:dyDescent="0.35">
      <c r="A137" s="34"/>
      <c r="B137" s="68"/>
      <c r="C137" s="35"/>
      <c r="D137" s="34"/>
      <c r="E137" s="80"/>
      <c r="F137" s="80"/>
      <c r="G137" s="37"/>
      <c r="H137" s="81"/>
    </row>
    <row r="138" spans="1:8" s="24" customFormat="1" ht="18" customHeight="1" x14ac:dyDescent="0.35">
      <c r="A138" s="144" t="s">
        <v>66</v>
      </c>
      <c r="B138" s="137"/>
      <c r="C138" s="137"/>
      <c r="D138" s="137"/>
      <c r="E138" s="137"/>
      <c r="F138" s="137"/>
      <c r="G138" s="137"/>
      <c r="H138" s="70"/>
    </row>
    <row r="139" spans="1:8" s="24" customFormat="1" ht="18" customHeight="1" x14ac:dyDescent="0.35">
      <c r="A139" s="144" t="s">
        <v>187</v>
      </c>
      <c r="B139" s="137"/>
      <c r="C139" s="137"/>
      <c r="D139" s="137"/>
      <c r="E139" s="137"/>
      <c r="F139" s="137"/>
      <c r="G139" s="137"/>
      <c r="H139" s="70"/>
    </row>
    <row r="140" spans="1:8" s="24" customFormat="1" ht="18" customHeight="1" x14ac:dyDescent="0.35">
      <c r="A140" s="144" t="s">
        <v>39</v>
      </c>
      <c r="B140" s="137"/>
      <c r="C140" s="137"/>
      <c r="D140" s="137"/>
      <c r="E140" s="137"/>
      <c r="F140" s="137"/>
      <c r="G140" s="137"/>
      <c r="H140" s="70"/>
    </row>
    <row r="141" spans="1:8" s="24" customFormat="1" ht="18" customHeight="1" x14ac:dyDescent="0.35">
      <c r="A141" s="144" t="s">
        <v>22</v>
      </c>
      <c r="B141" s="137"/>
      <c r="C141" s="137"/>
      <c r="D141" s="137"/>
      <c r="E141" s="137"/>
      <c r="F141" s="137"/>
      <c r="G141" s="137"/>
      <c r="H141" s="70"/>
    </row>
    <row r="142" spans="1:8" s="24" customFormat="1" ht="36" customHeight="1" x14ac:dyDescent="0.35">
      <c r="A142" s="144" t="s">
        <v>159</v>
      </c>
      <c r="B142" s="137"/>
      <c r="C142" s="137"/>
      <c r="D142" s="137"/>
      <c r="E142" s="137"/>
      <c r="F142" s="137"/>
      <c r="G142" s="137"/>
      <c r="H142" s="70"/>
    </row>
    <row r="143" spans="1:8" s="24" customFormat="1" ht="36" customHeight="1" x14ac:dyDescent="0.35">
      <c r="A143" s="144" t="s">
        <v>180</v>
      </c>
      <c r="B143" s="137"/>
      <c r="C143" s="137"/>
      <c r="D143" s="137"/>
      <c r="E143" s="137"/>
      <c r="F143" s="137"/>
      <c r="G143" s="137"/>
      <c r="H143" s="70"/>
    </row>
    <row r="144" spans="1:8" s="89" customFormat="1" ht="15" customHeight="1" x14ac:dyDescent="0.35"/>
    <row r="145" spans="1:7" s="89" customFormat="1" ht="15" customHeight="1" x14ac:dyDescent="0.35"/>
    <row r="146" spans="1:7" ht="15" customHeight="1" x14ac:dyDescent="0.35"/>
    <row r="147" spans="1:7" ht="15" customHeight="1" x14ac:dyDescent="0.35"/>
    <row r="148" spans="1:7" ht="15" customHeight="1" x14ac:dyDescent="0.35"/>
    <row r="149" spans="1:7" s="70" customFormat="1" ht="15" customHeight="1" x14ac:dyDescent="0.35">
      <c r="A149" s="91"/>
      <c r="B149" s="50"/>
      <c r="C149" s="50"/>
      <c r="D149" s="50"/>
      <c r="E149" s="50"/>
      <c r="F149" s="92"/>
    </row>
    <row r="150" spans="1:7" s="70" customFormat="1" ht="15" customHeight="1" x14ac:dyDescent="0.35">
      <c r="A150" s="91" t="s">
        <v>14</v>
      </c>
      <c r="B150" s="50" t="s">
        <v>17</v>
      </c>
      <c r="C150" s="50" t="s">
        <v>15</v>
      </c>
      <c r="D150" s="93" t="s">
        <v>67</v>
      </c>
      <c r="E150" s="93"/>
      <c r="F150" s="92"/>
    </row>
    <row r="151" spans="1:7" s="70" customFormat="1" ht="15" customHeight="1" x14ac:dyDescent="0.35">
      <c r="E151" s="94"/>
      <c r="F151" s="92"/>
    </row>
    <row r="152" spans="1:7" s="70" customFormat="1" ht="15" customHeight="1" x14ac:dyDescent="0.35">
      <c r="D152" s="95"/>
      <c r="E152" s="96"/>
      <c r="F152" s="96"/>
    </row>
    <row r="153" spans="1:7" s="70" customFormat="1" ht="15" customHeight="1" x14ac:dyDescent="0.35">
      <c r="E153" s="94"/>
      <c r="F153" s="92"/>
    </row>
    <row r="154" spans="1:7" s="24" customFormat="1" ht="15" customHeight="1" x14ac:dyDescent="0.35">
      <c r="A154" s="70"/>
      <c r="B154" s="70"/>
      <c r="C154" s="70"/>
      <c r="D154" s="70" t="s">
        <v>16</v>
      </c>
      <c r="E154" s="50"/>
      <c r="F154" s="92"/>
      <c r="G154" s="70"/>
    </row>
    <row r="155" spans="1:7" s="70" customFormat="1" ht="15" customHeight="1" x14ac:dyDescent="0.35">
      <c r="E155" s="94"/>
      <c r="F155" s="92"/>
    </row>
    <row r="156" spans="1:7" s="24" customFormat="1" ht="15" customHeight="1" x14ac:dyDescent="0.35">
      <c r="A156" s="70"/>
      <c r="B156" s="70"/>
      <c r="C156" s="70"/>
      <c r="D156" s="95"/>
      <c r="E156" s="96"/>
      <c r="F156" s="96"/>
      <c r="G156" s="70"/>
    </row>
    <row r="157" spans="1:7" s="24" customFormat="1" ht="15" customHeight="1" x14ac:dyDescent="0.35"/>
    <row r="158" spans="1:7" s="24" customFormat="1" ht="15" customHeight="1" x14ac:dyDescent="0.35"/>
    <row r="159" spans="1:7" s="89" customFormat="1" ht="15" customHeight="1" x14ac:dyDescent="0.35"/>
    <row r="160" spans="1:7" s="89" customFormat="1" ht="15" customHeight="1" x14ac:dyDescent="0.35"/>
    <row r="161" s="89" customFormat="1" ht="15" customHeight="1" x14ac:dyDescent="0.35"/>
    <row r="162" s="90" customFormat="1" ht="15" customHeight="1" x14ac:dyDescent="0.35"/>
    <row r="163" s="90" customFormat="1" ht="15" customHeight="1" x14ac:dyDescent="0.35"/>
    <row r="164" s="90" customFormat="1" ht="15" customHeight="1" x14ac:dyDescent="0.35"/>
    <row r="165" s="90" customFormat="1" ht="15" customHeight="1" x14ac:dyDescent="0.35"/>
    <row r="166" s="90" customFormat="1" ht="15" customHeight="1" x14ac:dyDescent="0.35"/>
    <row r="167" s="90" customFormat="1" ht="15" customHeight="1" x14ac:dyDescent="0.35"/>
    <row r="168" s="90" customFormat="1" ht="15" customHeight="1" x14ac:dyDescent="0.35"/>
    <row r="169" s="90" customFormat="1" ht="15" customHeight="1" x14ac:dyDescent="0.35"/>
    <row r="170" s="90" customFormat="1" ht="15" customHeight="1" x14ac:dyDescent="0.35"/>
    <row r="171" s="90" customFormat="1" ht="15" customHeight="1" x14ac:dyDescent="0.35"/>
    <row r="172" s="90" customFormat="1" ht="15" customHeight="1" x14ac:dyDescent="0.35"/>
    <row r="173" s="90" customFormat="1" ht="15" customHeight="1" x14ac:dyDescent="0.35"/>
  </sheetData>
  <sheetProtection algorithmName="SHA-512" hashValue="fjja98uuRIBUz1DvxawvgUaEPGsBFE6YE4+XBu6lGCvN5XbeklsqoQEv/eSNIo/QYzdbcBRjDyJ7+sUh8K+zfg==" saltValue="woIaCtYPzuCWl3cHAx2vKA==" spinCount="100000" sheet="1" objects="1" scenarios="1" selectLockedCells="1"/>
  <mergeCells count="61">
    <mergeCell ref="A3:G3"/>
    <mergeCell ref="C7:D7"/>
    <mergeCell ref="C8:G8"/>
    <mergeCell ref="A1:B1"/>
    <mergeCell ref="A21:G21"/>
    <mergeCell ref="B15:G15"/>
    <mergeCell ref="C16:C17"/>
    <mergeCell ref="D16:D17"/>
    <mergeCell ref="B18:G18"/>
    <mergeCell ref="A5:G5"/>
    <mergeCell ref="A12:G12"/>
    <mergeCell ref="B24:G24"/>
    <mergeCell ref="B26:G26"/>
    <mergeCell ref="B32:G32"/>
    <mergeCell ref="B40:G40"/>
    <mergeCell ref="A53:G53"/>
    <mergeCell ref="A37:G37"/>
    <mergeCell ref="B42:G42"/>
    <mergeCell ref="B48:G48"/>
    <mergeCell ref="A29:G29"/>
    <mergeCell ref="B34:G34"/>
    <mergeCell ref="B50:G50"/>
    <mergeCell ref="C76:C77"/>
    <mergeCell ref="B88:G88"/>
    <mergeCell ref="E132:F132"/>
    <mergeCell ref="E133:F133"/>
    <mergeCell ref="B65:G65"/>
    <mergeCell ref="E127:F127"/>
    <mergeCell ref="E128:F128"/>
    <mergeCell ref="E129:F129"/>
    <mergeCell ref="B67:G67"/>
    <mergeCell ref="A142:G142"/>
    <mergeCell ref="A143:G143"/>
    <mergeCell ref="B96:G96"/>
    <mergeCell ref="A139:G139"/>
    <mergeCell ref="A140:G140"/>
    <mergeCell ref="A141:G141"/>
    <mergeCell ref="E130:F130"/>
    <mergeCell ref="E126:F126"/>
    <mergeCell ref="A101:G101"/>
    <mergeCell ref="A113:B113"/>
    <mergeCell ref="A117:B117"/>
    <mergeCell ref="B116:T116"/>
    <mergeCell ref="A124:F124"/>
    <mergeCell ref="E134:F134"/>
    <mergeCell ref="B56:G56"/>
    <mergeCell ref="C57:C58"/>
    <mergeCell ref="D57:D58"/>
    <mergeCell ref="B59:G59"/>
    <mergeCell ref="A138:G138"/>
    <mergeCell ref="B73:G73"/>
    <mergeCell ref="E131:F131"/>
    <mergeCell ref="C78:C79"/>
    <mergeCell ref="B82:G82"/>
    <mergeCell ref="C83:C84"/>
    <mergeCell ref="D83:D85"/>
    <mergeCell ref="B86:G86"/>
    <mergeCell ref="A62:G62"/>
    <mergeCell ref="A92:G92"/>
    <mergeCell ref="C74:C75"/>
    <mergeCell ref="D74:D81"/>
  </mergeCells>
  <pageMargins left="0.11811023622047245" right="0.11811023622047245" top="0.74803149606299213" bottom="0.74803149606299213" header="0.31496062992125984" footer="0.31496062992125984"/>
  <pageSetup paperSize="9" scale="50" fitToHeight="0" orientation="portrait" r:id="rId1"/>
  <headerFooter>
    <oddFooter>&amp;C&amp;P od &amp;N</oddFooter>
  </headerFooter>
  <rowBreaks count="1" manualBreakCount="1">
    <brk id="9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55"/>
  <sheetViews>
    <sheetView zoomScale="90" zoomScaleNormal="90" workbookViewId="0">
      <selection activeCell="C7" sqref="C7"/>
    </sheetView>
  </sheetViews>
  <sheetFormatPr defaultColWidth="8.81640625" defaultRowHeight="14.5" x14ac:dyDescent="0.35"/>
  <cols>
    <col min="1" max="1" width="5.7265625" customWidth="1"/>
    <col min="2" max="2" width="46.81640625" customWidth="1"/>
    <col min="3" max="3" width="34.1796875" customWidth="1"/>
    <col min="4" max="4" width="33.453125" customWidth="1"/>
    <col min="5" max="5" width="31.26953125" customWidth="1"/>
    <col min="6" max="6" width="10.7265625" customWidth="1"/>
  </cols>
  <sheetData>
    <row r="1" spans="1:7" s="10" customFormat="1" ht="18" customHeight="1" x14ac:dyDescent="0.35">
      <c r="A1" s="139" t="s">
        <v>169</v>
      </c>
      <c r="B1" s="164"/>
      <c r="E1" s="110"/>
      <c r="G1" s="72"/>
    </row>
    <row r="2" spans="1:7" s="10" customFormat="1" ht="15" customHeight="1" x14ac:dyDescent="0.35">
      <c r="G2" s="72"/>
    </row>
    <row r="3" spans="1:7" s="24" customFormat="1" ht="21" customHeight="1" x14ac:dyDescent="0.35">
      <c r="A3" s="148" t="s">
        <v>46</v>
      </c>
      <c r="B3" s="136"/>
      <c r="C3" s="136"/>
      <c r="D3" s="136"/>
      <c r="E3" s="136"/>
    </row>
    <row r="4" spans="1:7" s="24" customFormat="1" ht="15" customHeight="1" x14ac:dyDescent="0.35">
      <c r="A4" s="111"/>
      <c r="B4" s="112"/>
      <c r="C4" s="9"/>
    </row>
    <row r="5" spans="1:7" s="10" customFormat="1" ht="21" customHeight="1" x14ac:dyDescent="0.35">
      <c r="A5" s="133" t="s">
        <v>164</v>
      </c>
      <c r="B5" s="134"/>
      <c r="C5" s="134"/>
      <c r="D5" s="134"/>
      <c r="E5" s="134"/>
      <c r="F5" s="134"/>
      <c r="G5" s="134"/>
    </row>
    <row r="6" spans="1:7" s="10" customFormat="1" ht="15.75" customHeight="1" x14ac:dyDescent="0.35">
      <c r="A6" s="12"/>
      <c r="B6" s="13"/>
      <c r="C6" s="13"/>
      <c r="D6" s="13"/>
      <c r="E6" s="13"/>
      <c r="F6" s="13"/>
      <c r="G6" s="13"/>
    </row>
    <row r="7" spans="1:7" s="24" customFormat="1" ht="21" customHeight="1" x14ac:dyDescent="0.35">
      <c r="B7" s="14" t="s">
        <v>49</v>
      </c>
      <c r="C7" s="4"/>
    </row>
    <row r="8" spans="1:7" s="24" customFormat="1" ht="15" customHeight="1" x14ac:dyDescent="0.35">
      <c r="C8" s="5"/>
    </row>
    <row r="9" spans="1:7" s="24" customFormat="1" ht="21" customHeight="1" x14ac:dyDescent="0.35">
      <c r="B9" s="15" t="s">
        <v>11</v>
      </c>
      <c r="C9" s="166"/>
      <c r="D9" s="166"/>
      <c r="E9" s="166"/>
    </row>
    <row r="10" spans="1:7" s="10" customFormat="1" x14ac:dyDescent="0.35">
      <c r="C10" s="71"/>
      <c r="D10" s="71"/>
      <c r="E10" s="71"/>
      <c r="G10" s="72"/>
    </row>
    <row r="11" spans="1:7" s="10" customFormat="1" x14ac:dyDescent="0.35">
      <c r="C11" s="71"/>
      <c r="D11" s="71"/>
      <c r="E11" s="71"/>
      <c r="G11" s="72"/>
    </row>
    <row r="12" spans="1:7" s="10" customFormat="1" ht="15" customHeight="1" x14ac:dyDescent="0.35">
      <c r="C12" s="71"/>
      <c r="D12" s="71"/>
      <c r="E12" s="71"/>
      <c r="G12" s="72"/>
    </row>
    <row r="13" spans="1:7" s="70" customFormat="1" ht="21" customHeight="1" x14ac:dyDescent="0.35">
      <c r="A13" s="139" t="s">
        <v>168</v>
      </c>
      <c r="B13" s="140"/>
      <c r="C13" s="140"/>
      <c r="D13" s="140"/>
      <c r="E13" s="140"/>
      <c r="F13" s="82"/>
      <c r="G13" s="69"/>
    </row>
    <row r="14" spans="1:7" s="10" customFormat="1" ht="15" customHeight="1" x14ac:dyDescent="0.35">
      <c r="C14" s="71"/>
      <c r="D14" s="71"/>
      <c r="E14" s="71"/>
      <c r="G14" s="72"/>
    </row>
    <row r="15" spans="1:7" s="70" customFormat="1" ht="75" customHeight="1" x14ac:dyDescent="0.35">
      <c r="A15" s="20" t="s">
        <v>61</v>
      </c>
      <c r="B15" s="20" t="s">
        <v>23</v>
      </c>
      <c r="C15" s="20" t="s">
        <v>25</v>
      </c>
      <c r="D15" s="20" t="s">
        <v>24</v>
      </c>
      <c r="E15" s="20" t="s">
        <v>26</v>
      </c>
    </row>
    <row r="16" spans="1:7" s="70" customFormat="1" ht="24" customHeight="1" x14ac:dyDescent="0.35">
      <c r="A16" s="20">
        <v>1</v>
      </c>
      <c r="B16" s="73" t="s">
        <v>0</v>
      </c>
      <c r="C16" s="74">
        <f>'VVZ SG'!C127+'OŠ ŠMARTNO PRI SG'!C50+'OŠ PODGORJE PRI SG'!C73+'TRETJA OŠ SG'!C49+'DRUGA OŠ SG'!C84+'PRVA OŠ SG'!C90</f>
        <v>0</v>
      </c>
      <c r="D16" s="75">
        <f>ROUND(C16*0.085,2)</f>
        <v>0</v>
      </c>
      <c r="E16" s="74">
        <f>C16+D16</f>
        <v>0</v>
      </c>
    </row>
    <row r="17" spans="1:5" s="70" customFormat="1" ht="24" customHeight="1" x14ac:dyDescent="0.35">
      <c r="A17" s="20">
        <v>2</v>
      </c>
      <c r="B17" s="76" t="s">
        <v>8</v>
      </c>
      <c r="C17" s="74">
        <f>'VVZ SG'!C128+'OŠ ŠMARTNO PRI SG'!C51+'OŠ PODGORJE PRI SG'!C74+'TRETJA OŠ SG'!C50+'DRUGA OŠ SG'!C85+'PRVA OŠ SG'!C91</f>
        <v>0</v>
      </c>
      <c r="D17" s="75">
        <f t="shared" ref="D17:D22" si="0">ROUND(C17*0.085,2)</f>
        <v>0</v>
      </c>
      <c r="E17" s="74">
        <f t="shared" ref="E17:E22" si="1">C17+D17</f>
        <v>0</v>
      </c>
    </row>
    <row r="18" spans="1:5" s="70" customFormat="1" ht="24" customHeight="1" x14ac:dyDescent="0.35">
      <c r="A18" s="20">
        <v>3</v>
      </c>
      <c r="B18" s="73" t="s">
        <v>13</v>
      </c>
      <c r="C18" s="74">
        <f>'VVZ SG'!C129+'OŠ ŠMARTNO PRI SG'!C52+'OŠ PODGORJE PRI SG'!C75+'TRETJA OŠ SG'!C51+'DRUGA OŠ SG'!C86+'PRVA OŠ SG'!C92</f>
        <v>0</v>
      </c>
      <c r="D18" s="75">
        <f t="shared" si="0"/>
        <v>0</v>
      </c>
      <c r="E18" s="74">
        <f t="shared" si="1"/>
        <v>0</v>
      </c>
    </row>
    <row r="19" spans="1:5" s="70" customFormat="1" ht="24" customHeight="1" x14ac:dyDescent="0.35">
      <c r="A19" s="20">
        <v>4</v>
      </c>
      <c r="B19" s="76" t="s">
        <v>37</v>
      </c>
      <c r="C19" s="74">
        <f>'VVZ SG'!C130+'OŠ ŠMARTNO PRI SG'!C53+'OŠ PODGORJE PRI SG'!C76+'TRETJA OŠ SG'!C52+'DRUGA OŠ SG'!C87+'PRVA OŠ SG'!C93</f>
        <v>0</v>
      </c>
      <c r="D19" s="75">
        <f t="shared" si="0"/>
        <v>0</v>
      </c>
      <c r="E19" s="74">
        <f t="shared" si="1"/>
        <v>0</v>
      </c>
    </row>
    <row r="20" spans="1:5" s="70" customFormat="1" ht="24" customHeight="1" x14ac:dyDescent="0.35">
      <c r="A20" s="20">
        <v>5</v>
      </c>
      <c r="B20" s="76" t="s">
        <v>38</v>
      </c>
      <c r="C20" s="74">
        <f>'VVZ SG'!C131+'OŠ ŠMARTNO PRI SG'!C54+'OŠ PODGORJE PRI SG'!C77+'TRETJA OŠ SG'!C53+'DRUGA OŠ SG'!C88+'PRVA OŠ SG'!C94</f>
        <v>0</v>
      </c>
      <c r="D20" s="75">
        <f t="shared" si="0"/>
        <v>0</v>
      </c>
      <c r="E20" s="74">
        <f t="shared" si="1"/>
        <v>0</v>
      </c>
    </row>
    <row r="21" spans="1:5" s="70" customFormat="1" ht="24" customHeight="1" x14ac:dyDescent="0.35">
      <c r="A21" s="20">
        <v>6</v>
      </c>
      <c r="B21" s="76" t="s">
        <v>6</v>
      </c>
      <c r="C21" s="74">
        <f>'VVZ SG'!C132+'OŠ ŠMARTNO PRI SG'!C55+'OŠ PODGORJE PRI SG'!C78+'TRETJA OŠ SG'!C54+'DRUGA OŠ SG'!C89+'PRVA OŠ SG'!C95</f>
        <v>0</v>
      </c>
      <c r="D21" s="75">
        <f t="shared" si="0"/>
        <v>0</v>
      </c>
      <c r="E21" s="74">
        <f t="shared" si="1"/>
        <v>0</v>
      </c>
    </row>
    <row r="22" spans="1:5" s="70" customFormat="1" ht="24" customHeight="1" thickBot="1" x14ac:dyDescent="0.4">
      <c r="A22" s="20">
        <v>7</v>
      </c>
      <c r="B22" s="76" t="s">
        <v>51</v>
      </c>
      <c r="C22" s="74">
        <f>'VVZ SG'!C133+'DRUGA OŠ SG'!C90+'PRVA OŠ SG'!C96</f>
        <v>0</v>
      </c>
      <c r="D22" s="75">
        <f t="shared" si="0"/>
        <v>0</v>
      </c>
      <c r="E22" s="74">
        <f t="shared" si="1"/>
        <v>0</v>
      </c>
    </row>
    <row r="23" spans="1:5" s="70" customFormat="1" ht="24" customHeight="1" thickBot="1" x14ac:dyDescent="0.4">
      <c r="A23" s="78"/>
      <c r="B23" s="78" t="s">
        <v>19</v>
      </c>
      <c r="C23" s="79">
        <f>SUM(C16:C22)</f>
        <v>0</v>
      </c>
      <c r="D23" s="79">
        <f>SUM(D16:D22)</f>
        <v>0</v>
      </c>
      <c r="E23" s="79">
        <f>SUM(E16:E22)</f>
        <v>0</v>
      </c>
    </row>
    <row r="24" spans="1:5" s="70" customFormat="1" ht="15" customHeight="1" x14ac:dyDescent="0.35">
      <c r="E24" s="94"/>
    </row>
    <row r="25" spans="1:5" s="70" customFormat="1" ht="75" customHeight="1" x14ac:dyDescent="0.35">
      <c r="A25" s="20" t="s">
        <v>61</v>
      </c>
      <c r="B25" s="20" t="s">
        <v>23</v>
      </c>
      <c r="C25" s="20" t="s">
        <v>188</v>
      </c>
      <c r="D25" s="20" t="s">
        <v>24</v>
      </c>
      <c r="E25" s="20" t="s">
        <v>189</v>
      </c>
    </row>
    <row r="26" spans="1:5" s="70" customFormat="1" ht="24" customHeight="1" x14ac:dyDescent="0.35">
      <c r="A26" s="20">
        <v>1</v>
      </c>
      <c r="B26" s="73" t="s">
        <v>0</v>
      </c>
      <c r="C26" s="74">
        <f>C16*4</f>
        <v>0</v>
      </c>
      <c r="D26" s="75">
        <f t="shared" ref="D26:D32" si="2">ROUND(C26*0.085,2)</f>
        <v>0</v>
      </c>
      <c r="E26" s="74">
        <f t="shared" ref="E26" si="3">C26+D26</f>
        <v>0</v>
      </c>
    </row>
    <row r="27" spans="1:5" s="70" customFormat="1" ht="24" customHeight="1" x14ac:dyDescent="0.35">
      <c r="A27" s="20">
        <v>2</v>
      </c>
      <c r="B27" s="76" t="s">
        <v>8</v>
      </c>
      <c r="C27" s="74">
        <f t="shared" ref="C27:C32" si="4">C17*4</f>
        <v>0</v>
      </c>
      <c r="D27" s="75">
        <f t="shared" si="2"/>
        <v>0</v>
      </c>
      <c r="E27" s="74">
        <f t="shared" ref="E27:E32" si="5">C27+D27</f>
        <v>0</v>
      </c>
    </row>
    <row r="28" spans="1:5" s="70" customFormat="1" ht="24" customHeight="1" x14ac:dyDescent="0.35">
      <c r="A28" s="20">
        <v>3</v>
      </c>
      <c r="B28" s="73" t="s">
        <v>13</v>
      </c>
      <c r="C28" s="74">
        <f t="shared" si="4"/>
        <v>0</v>
      </c>
      <c r="D28" s="75">
        <f t="shared" si="2"/>
        <v>0</v>
      </c>
      <c r="E28" s="74">
        <f t="shared" si="5"/>
        <v>0</v>
      </c>
    </row>
    <row r="29" spans="1:5" s="70" customFormat="1" ht="24" customHeight="1" x14ac:dyDescent="0.35">
      <c r="A29" s="20">
        <v>4</v>
      </c>
      <c r="B29" s="76" t="s">
        <v>37</v>
      </c>
      <c r="C29" s="74">
        <f t="shared" si="4"/>
        <v>0</v>
      </c>
      <c r="D29" s="75">
        <f t="shared" si="2"/>
        <v>0</v>
      </c>
      <c r="E29" s="74">
        <f t="shared" si="5"/>
        <v>0</v>
      </c>
    </row>
    <row r="30" spans="1:5" s="70" customFormat="1" ht="24" customHeight="1" x14ac:dyDescent="0.35">
      <c r="A30" s="20">
        <v>5</v>
      </c>
      <c r="B30" s="76" t="s">
        <v>38</v>
      </c>
      <c r="C30" s="74">
        <f t="shared" si="4"/>
        <v>0</v>
      </c>
      <c r="D30" s="75">
        <f t="shared" si="2"/>
        <v>0</v>
      </c>
      <c r="E30" s="74">
        <f t="shared" si="5"/>
        <v>0</v>
      </c>
    </row>
    <row r="31" spans="1:5" s="70" customFormat="1" ht="24" customHeight="1" x14ac:dyDescent="0.35">
      <c r="A31" s="20">
        <v>6</v>
      </c>
      <c r="B31" s="76" t="s">
        <v>6</v>
      </c>
      <c r="C31" s="74">
        <f t="shared" si="4"/>
        <v>0</v>
      </c>
      <c r="D31" s="75">
        <f t="shared" si="2"/>
        <v>0</v>
      </c>
      <c r="E31" s="74">
        <f t="shared" si="5"/>
        <v>0</v>
      </c>
    </row>
    <row r="32" spans="1:5" s="70" customFormat="1" ht="24" customHeight="1" thickBot="1" x14ac:dyDescent="0.4">
      <c r="A32" s="20">
        <v>7</v>
      </c>
      <c r="B32" s="76" t="s">
        <v>51</v>
      </c>
      <c r="C32" s="74">
        <f t="shared" si="4"/>
        <v>0</v>
      </c>
      <c r="D32" s="75">
        <f t="shared" si="2"/>
        <v>0</v>
      </c>
      <c r="E32" s="74">
        <f t="shared" si="5"/>
        <v>0</v>
      </c>
    </row>
    <row r="33" spans="1:7" s="70" customFormat="1" ht="24" customHeight="1" thickBot="1" x14ac:dyDescent="0.4">
      <c r="A33" s="78"/>
      <c r="B33" s="78" t="s">
        <v>19</v>
      </c>
      <c r="C33" s="79">
        <f>SUM(C26:C32)</f>
        <v>0</v>
      </c>
      <c r="D33" s="79">
        <f>SUM(D26:D32)</f>
        <v>0</v>
      </c>
      <c r="E33" s="79">
        <f>SUM(E26:E32)</f>
        <v>0</v>
      </c>
    </row>
    <row r="34" spans="1:7" ht="15" customHeight="1" x14ac:dyDescent="0.35">
      <c r="A34" s="70"/>
      <c r="B34" s="70"/>
      <c r="C34" s="70"/>
      <c r="D34" s="70"/>
      <c r="E34" s="94"/>
      <c r="F34" s="50"/>
    </row>
    <row r="37" spans="1:7" s="85" customFormat="1" ht="18" customHeight="1" x14ac:dyDescent="0.35">
      <c r="A37" s="167" t="s">
        <v>52</v>
      </c>
      <c r="B37" s="137"/>
      <c r="C37" s="137"/>
      <c r="D37" s="137"/>
      <c r="E37" s="137"/>
      <c r="F37" s="113"/>
      <c r="G37" s="114"/>
    </row>
    <row r="38" spans="1:7" s="85" customFormat="1" ht="18" customHeight="1" x14ac:dyDescent="0.35">
      <c r="A38" s="167" t="s">
        <v>22</v>
      </c>
      <c r="B38" s="138"/>
      <c r="C38" s="138"/>
      <c r="D38" s="138"/>
      <c r="E38" s="138"/>
      <c r="F38" s="113"/>
      <c r="G38" s="114"/>
    </row>
    <row r="39" spans="1:7" s="85" customFormat="1" ht="36" customHeight="1" x14ac:dyDescent="0.35">
      <c r="A39" s="144" t="s">
        <v>159</v>
      </c>
      <c r="B39" s="137"/>
      <c r="C39" s="137"/>
      <c r="D39" s="137"/>
      <c r="E39" s="137"/>
      <c r="F39" s="137"/>
      <c r="G39" s="137"/>
    </row>
    <row r="40" spans="1:7" s="85" customFormat="1" ht="36" customHeight="1" x14ac:dyDescent="0.35">
      <c r="A40" s="144" t="s">
        <v>180</v>
      </c>
      <c r="B40" s="137"/>
      <c r="C40" s="137"/>
      <c r="D40" s="137"/>
      <c r="E40" s="137"/>
      <c r="F40" s="51"/>
      <c r="G40"/>
    </row>
    <row r="41" spans="1:7" ht="15" customHeight="1" x14ac:dyDescent="0.35">
      <c r="A41" s="70"/>
      <c r="B41" s="70"/>
      <c r="C41" s="70"/>
      <c r="D41" s="70"/>
      <c r="E41" s="94"/>
      <c r="F41" s="50"/>
    </row>
    <row r="42" spans="1:7" ht="15.5" x14ac:dyDescent="0.35">
      <c r="A42" s="70"/>
      <c r="B42" s="70"/>
      <c r="C42" s="70"/>
      <c r="D42" s="70"/>
      <c r="E42" s="94"/>
      <c r="F42" s="50"/>
    </row>
    <row r="46" spans="1:7" s="85" customFormat="1" ht="15" customHeight="1" x14ac:dyDescent="0.35">
      <c r="A46" s="115"/>
      <c r="B46" s="116"/>
      <c r="C46" s="50"/>
      <c r="D46" s="50"/>
      <c r="E46" s="50"/>
      <c r="F46" s="117"/>
      <c r="G46" s="114"/>
    </row>
    <row r="47" spans="1:7" s="85" customFormat="1" ht="15" customHeight="1" x14ac:dyDescent="0.35">
      <c r="A47" s="91" t="s">
        <v>14</v>
      </c>
      <c r="B47" s="50" t="s">
        <v>17</v>
      </c>
      <c r="C47" s="50" t="s">
        <v>15</v>
      </c>
      <c r="D47" s="165" t="s">
        <v>67</v>
      </c>
      <c r="E47" s="165"/>
      <c r="F47" s="117"/>
      <c r="G47" s="114"/>
    </row>
    <row r="48" spans="1:7" ht="15" customHeight="1" x14ac:dyDescent="0.35">
      <c r="A48" s="50"/>
      <c r="B48" s="50"/>
      <c r="C48" s="50"/>
      <c r="D48" s="50"/>
      <c r="E48" s="50"/>
      <c r="F48" s="50"/>
    </row>
    <row r="49" spans="1:7" s="85" customFormat="1" ht="15" customHeight="1" x14ac:dyDescent="0.35">
      <c r="A49" s="70"/>
      <c r="B49" s="70"/>
      <c r="C49" s="70"/>
      <c r="D49" s="95"/>
      <c r="E49" s="96"/>
      <c r="F49" s="117"/>
      <c r="G49" s="114"/>
    </row>
    <row r="50" spans="1:7" s="85" customFormat="1" ht="15" customHeight="1" x14ac:dyDescent="0.35">
      <c r="A50" s="70"/>
      <c r="B50" s="70"/>
      <c r="C50" s="70"/>
      <c r="D50" s="70"/>
      <c r="E50" s="94"/>
      <c r="F50" s="117"/>
      <c r="G50" s="114"/>
    </row>
    <row r="51" spans="1:7" s="90" customFormat="1" ht="15" customHeight="1" x14ac:dyDescent="0.35">
      <c r="A51" s="70"/>
      <c r="B51" s="70"/>
      <c r="C51" s="70"/>
      <c r="D51" s="70" t="s">
        <v>16</v>
      </c>
      <c r="E51" s="50"/>
      <c r="F51" s="89"/>
      <c r="G51" s="118"/>
    </row>
    <row r="52" spans="1:7" s="85" customFormat="1" ht="15" customHeight="1" x14ac:dyDescent="0.35">
      <c r="A52" s="70"/>
      <c r="B52" s="70"/>
      <c r="C52" s="70"/>
      <c r="D52" s="70"/>
      <c r="E52" s="94"/>
      <c r="F52" s="117"/>
      <c r="G52" s="114"/>
    </row>
    <row r="53" spans="1:7" s="90" customFormat="1" ht="15" customHeight="1" x14ac:dyDescent="0.35">
      <c r="A53" s="70"/>
      <c r="B53" s="70"/>
      <c r="C53" s="70"/>
      <c r="D53" s="95"/>
      <c r="E53" s="96"/>
      <c r="F53" s="89"/>
      <c r="G53" s="118"/>
    </row>
    <row r="54" spans="1:7" ht="15.5" x14ac:dyDescent="0.35">
      <c r="A54" s="50"/>
      <c r="B54" s="50"/>
      <c r="C54" s="50"/>
      <c r="D54" s="50"/>
      <c r="E54" s="50"/>
      <c r="F54" s="50"/>
    </row>
    <row r="55" spans="1:7" ht="15.5" x14ac:dyDescent="0.35">
      <c r="A55" s="50"/>
      <c r="B55" s="50"/>
      <c r="C55" s="50"/>
      <c r="D55" s="50"/>
      <c r="E55" s="50"/>
      <c r="F55" s="50"/>
    </row>
  </sheetData>
  <sheetProtection algorithmName="SHA-512" hashValue="3iFZJf/TEOWXy7Gz7Jwwj4CLaR5U8qMgyijsRTVuRxKBywAsCOPod+OWZLScUt1sgO4G07CEQBP+M46tTbXG/A==" saltValue="kLYjXiWfVe1BVcRaEWTQpw==" spinCount="100000" sheet="1" objects="1" scenarios="1" selectLockedCells="1"/>
  <mergeCells count="10">
    <mergeCell ref="A1:B1"/>
    <mergeCell ref="A40:E40"/>
    <mergeCell ref="D47:E47"/>
    <mergeCell ref="A3:E3"/>
    <mergeCell ref="C9:E9"/>
    <mergeCell ref="A13:E13"/>
    <mergeCell ref="A37:E37"/>
    <mergeCell ref="A38:E38"/>
    <mergeCell ref="A39:G39"/>
    <mergeCell ref="A5:G5"/>
  </mergeCells>
  <pageMargins left="0.11811023622047245" right="0.11811023622047245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1</vt:i4>
      </vt:variant>
    </vt:vector>
  </HeadingPairs>
  <TitlesOfParts>
    <vt:vector size="8" baseType="lpstr">
      <vt:lpstr>PRVA OŠ SG</vt:lpstr>
      <vt:lpstr>DRUGA OŠ SG</vt:lpstr>
      <vt:lpstr>TRETJA OŠ SG</vt:lpstr>
      <vt:lpstr>OŠ PODGORJE PRI SG</vt:lpstr>
      <vt:lpstr>OŠ ŠMARTNO PRI SG</vt:lpstr>
      <vt:lpstr>VVZ SG</vt:lpstr>
      <vt:lpstr>SKLOP2_SK. PREMIJA</vt:lpstr>
      <vt:lpstr>'PRVA OŠ SG'!Področje_tiskanja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Za in Svet</cp:lastModifiedBy>
  <cp:lastPrinted>2019-02-04T11:58:07Z</cp:lastPrinted>
  <dcterms:created xsi:type="dcterms:W3CDTF">2014-04-12T10:03:31Z</dcterms:created>
  <dcterms:modified xsi:type="dcterms:W3CDTF">2024-04-18T06:57:02Z</dcterms:modified>
</cp:coreProperties>
</file>